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A2" i="170"/>
  <c r="B2" i="174"/>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D1132" i="106"/>
  <c r="K68" i="29"/>
  <c r="K69" i="29"/>
  <c r="E35" i="108"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E26" i="108"/>
  <c r="G26" i="108"/>
  <c r="D27" i="108"/>
  <c r="E27" i="108"/>
  <c r="F27" i="108"/>
  <c r="G27" i="108"/>
  <c r="F31" i="108"/>
  <c r="F36" i="108"/>
  <c r="F37" i="108"/>
  <c r="G28"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30" i="34"/>
  <c r="F129" i="34"/>
  <c r="F126" i="34"/>
  <c r="B5847" i="106"/>
  <c r="D5847" i="106" s="1"/>
  <c r="B5599" i="106"/>
  <c r="D5599" i="106" s="1"/>
  <c r="H173" i="5"/>
  <c r="B5906" i="106" s="1"/>
  <c r="D5906" i="106" s="1"/>
  <c r="H109" i="5"/>
  <c r="B6025" i="106" s="1"/>
  <c r="D6025" i="106" s="1"/>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H4" i="4"/>
  <c r="B2655" i="106" s="1"/>
  <c r="D2655" i="106" s="1"/>
  <c r="F105" i="34"/>
  <c r="C172" i="5"/>
  <c r="B5214" i="106" s="1"/>
  <c r="D5214" i="106" s="1"/>
  <c r="K274" i="5"/>
  <c r="B5752" i="106"/>
  <c r="D5752" i="106" s="1"/>
  <c r="F110" i="34"/>
  <c r="F127" i="34"/>
  <c r="J274" i="5"/>
  <c r="B7054" i="106" s="1"/>
  <c r="D7054" i="106" s="1"/>
  <c r="K173" i="5"/>
  <c r="K6" i="4" s="1"/>
  <c r="B3570" i="106" s="1"/>
  <c r="D3570" i="106" s="1"/>
  <c r="F172" i="5"/>
  <c r="B5644" i="106" s="1"/>
  <c r="D5644" i="106" s="1"/>
  <c r="L331" i="29"/>
  <c r="L305" i="29"/>
  <c r="D109" i="5"/>
  <c r="L354" i="29"/>
  <c r="G39" i="108"/>
  <c r="K24" i="12"/>
  <c r="J90" i="28"/>
  <c r="H341" i="29"/>
  <c r="B3656" i="106" s="1"/>
  <c r="D3656" i="106" s="1"/>
  <c r="K76" i="4"/>
  <c r="B3586" i="106" s="1"/>
  <c r="D3586" i="106" s="1"/>
  <c r="H76" i="4"/>
  <c r="B3298" i="106" s="1"/>
  <c r="D3298" i="106" s="1"/>
  <c r="K278" i="29"/>
  <c r="B1223" i="106"/>
  <c r="D1223" i="106" s="1"/>
  <c r="L15" i="11"/>
  <c r="B3459" i="106" s="1"/>
  <c r="D3459" i="106" s="1"/>
  <c r="F19" i="7"/>
  <c r="G204" i="29"/>
  <c r="G29" i="108"/>
  <c r="K178" i="29"/>
  <c r="F13" i="4" s="1"/>
  <c r="B2596" i="106" s="1"/>
  <c r="D2596" i="106" s="1"/>
  <c r="E29" i="108"/>
  <c r="F61" i="34"/>
  <c r="F28" i="108"/>
  <c r="E28" i="108"/>
  <c r="K84" i="29"/>
  <c r="E102" i="29"/>
  <c r="B2790" i="106" s="1"/>
  <c r="D2790" i="106" s="1"/>
  <c r="F52" i="34"/>
  <c r="C14" i="4"/>
  <c r="B2558" i="106" s="1"/>
  <c r="D2558" i="106" s="1"/>
  <c r="B1136" i="106"/>
  <c r="D1136" i="106" s="1"/>
  <c r="G35" i="108"/>
  <c r="E30" i="108"/>
  <c r="B1130" i="106"/>
  <c r="D1130" i="106" s="1"/>
  <c r="F26" i="108"/>
  <c r="D26" i="108"/>
  <c r="D40" i="108" s="1"/>
  <c r="E42" i="108" s="1"/>
  <c r="G109" i="5"/>
  <c r="E109" i="5"/>
  <c r="E4" i="4" s="1"/>
  <c r="B2630" i="106" s="1"/>
  <c r="D2630" i="106" s="1"/>
  <c r="B5356" i="106"/>
  <c r="D5356" i="106" s="1"/>
  <c r="D4" i="4"/>
  <c r="B2564" i="106" s="1"/>
  <c r="D2564" i="106" s="1"/>
  <c r="D5" i="7"/>
  <c r="B1761" i="106" s="1"/>
  <c r="D1761" i="106" s="1"/>
  <c r="C173" i="5"/>
  <c r="B5223" i="106" s="1"/>
  <c r="D5223" i="106" s="1"/>
  <c r="C109" i="5"/>
  <c r="B5121" i="106" s="1"/>
  <c r="D5121" i="106" s="1"/>
  <c r="H29" i="118"/>
  <c r="K28" i="118" s="1"/>
  <c r="O27" i="118" s="1"/>
  <c r="O29" i="118"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7254" i="106" l="1"/>
  <c r="D7256" i="106"/>
  <c r="D7253" i="106"/>
  <c r="D7252" i="106"/>
  <c r="F274" i="5"/>
  <c r="F275" i="5" s="1"/>
  <c r="B5720" i="106" s="1"/>
  <c r="D5720" i="106" s="1"/>
  <c r="B7733" i="106"/>
  <c r="D7733" i="106" s="1"/>
  <c r="K26" i="12"/>
  <c r="B7743" i="106" s="1"/>
  <c r="D7743" i="106" s="1"/>
  <c r="B3724" i="106"/>
  <c r="D3724" i="106" s="1"/>
  <c r="F73" i="34"/>
  <c r="G15" i="4"/>
  <c r="B6032" i="106" s="1"/>
  <c r="D6032" i="106" s="1"/>
  <c r="D30" i="36"/>
  <c r="B7760" i="106"/>
  <c r="D7760" i="106" s="1"/>
  <c r="L16" i="11"/>
  <c r="B2061" i="106" s="1"/>
  <c r="D2061" i="106" s="1"/>
  <c r="B2031" i="106"/>
  <c r="D2031" i="106" s="1"/>
  <c r="F65" i="34"/>
  <c r="B1365" i="106"/>
  <c r="D1365" i="106" s="1"/>
  <c r="B1381" i="106"/>
  <c r="D1381" i="106" s="1"/>
  <c r="F40" i="108"/>
  <c r="G42" i="108" s="1"/>
  <c r="L114" i="29"/>
  <c r="C114" i="29"/>
  <c r="B757" i="106" s="1"/>
  <c r="D757" i="106" s="1"/>
  <c r="B6024" i="106"/>
  <c r="D6024" i="106" s="1"/>
  <c r="G4" i="4"/>
  <c r="B2603" i="106" s="1"/>
  <c r="D2603" i="106" s="1"/>
  <c r="D19" i="7"/>
  <c r="B1775" i="106" s="1"/>
  <c r="D1775" i="106" s="1"/>
  <c r="B5527" i="106"/>
  <c r="D5527"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B5507" i="106"/>
  <c r="D5507" i="106" s="1"/>
  <c r="B7298" i="106"/>
  <c r="C35" i="131"/>
  <c r="B7299" i="106" s="1"/>
  <c r="J8" i="4" l="1"/>
  <c r="J17" i="4"/>
  <c r="K114" i="29"/>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B2595" i="106"/>
  <c r="D259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H13" i="118" l="1"/>
  <c r="D20" i="4"/>
  <c r="F14" i="34"/>
  <c r="F76" i="34" s="1"/>
  <c r="B2568" i="106"/>
  <c r="D2568" i="106" s="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<sst xmlns="http://schemas.openxmlformats.org/spreadsheetml/2006/main" count="5046" uniqueCount="2122">
  <si>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</si>
  <si>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</si>
  <si>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</si>
  <si>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</si>
  <si>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</si>
  <si>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</si>
  <si>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</si>
  <si>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</si>
  <si>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</si>
  <si>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</si>
  <si>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</si>
  <si>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</si>
  <si>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</si>
  <si>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</si>
  <si>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</si>
  <si>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</si>
  <si>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</si>
  <si>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</si>
  <si>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</si>
  <si>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</si>
  <si>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</si>
  <si>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</si>
  <si>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</si>
  <si>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</si>
  <si>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</si>
  <si>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</si>
  <si>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</si>
  <si>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</si>
  <si>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</si>
  <si>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</si>
  <si>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</si>
  <si>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</si>
  <si>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</si>
  <si>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</si>
  <si>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</si>
  <si>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</si>
  <si>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</si>
  <si>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</si>
  <si>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</si>
  <si>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</si>
  <si>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</si>
  <si>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</si>
  <si>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</si>
  <si>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</si>
  <si>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</si>
  <si>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</si>
  <si>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</si>
  <si>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</si>
  <si>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</si>
  <si>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</si>
  <si>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</si>
  <si>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</si>
  <si>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</si>
  <si>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</si>
  <si>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</si>
  <si>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</si>
  <si>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</si>
  <si>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</si>
  <si>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</si>
  <si>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</si>
  <si>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</si>
  <si>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</si>
  <si>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</si>
  <si>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</si>
  <si>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</si>
  <si>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</si>
  <si>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</si>
  <si>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</si>
  <si>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</si>
  <si>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</si>
  <si>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</si>
  <si>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</si>
  <si>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</si>
  <si>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</si>
  <si>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</si>
  <si>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</si>
  <si>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</si>
  <si>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</si>
  <si>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</si>
  <si>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</si>
  <si>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</si>
  <si>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</si>
  <si>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</si>
  <si>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</si>
  <si>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</si>
  <si>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</si>
  <si>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</si>
  <si>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</si>
  <si>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</si>
  <si>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</si>
  <si>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</si>
  <si>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</si>
  <si>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</si>
  <si>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</si>
  <si>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</si>
  <si>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</si>
  <si>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</si>
  <si>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</si>
  <si>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</si>
  <si>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</si>
  <si>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</si>
  <si>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</si>
  <si>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</si>
  <si>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</si>
  <si>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</si>
  <si>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</si>
  <si>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</si>
  <si>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</si>
  <si>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</si>
  <si>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</si>
  <si>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</si>
  <si>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</si>
  <si>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</si>
  <si>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</si>
  <si>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</si>
  <si>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</si>
  <si>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</si>
  <si>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</si>
  <si>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</si>
  <si>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</si>
  <si>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</si>
  <si>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</si>
  <si>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</si>
  <si>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</si>
  <si>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</si>
  <si>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</si>
  <si>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</si>
  <si>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</si>
  <si>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</si>
  <si>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</si>
  <si>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</si>
  <si>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</si>
  <si>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</si>
  <si>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</si>
  <si>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</si>
  <si>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</si>
  <si>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</si>
  <si>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</si>
  <si>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</si>
  <si>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</si>
  <si>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</si>
  <si>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</si>
  <si>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</si>
  <si>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</si>
  <si>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</si>
  <si>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</si>
  <si>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</si>
  <si>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</si>
  <si>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</si>
  <si>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</si>
  <si>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</si>
  <si>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</si>
  <si>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</si>
  <si>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</si>
  <si>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</si>
  <si>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</si>
  <si>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</si>
  <si>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</si>
  <si>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</si>
  <si>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</si>
  <si>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</si>
  <si>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</si>
  <si>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</si>
  <si>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</si>
  <si>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</si>
  <si>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</si>
  <si>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</si>
  <si>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</si>
  <si>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</si>
  <si>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</si>
  <si>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</si>
  <si>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</si>
  <si>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</si>
  <si>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</si>
  <si>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</si>
  <si>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</si>
  <si>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</si>
  <si>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</si>
  <si>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</si>
  <si>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</si>
  <si>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</si>
  <si>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</si>
  <si>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</si>
  <si>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</si>
  <si>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</si>
  <si>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</si>
  <si>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</si>
  <si>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</si>
  <si>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</si>
  <si>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</si>
  <si>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</si>
  <si>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</si>
  <si>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</si>
  <si>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</si>
  <si>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</si>
  <si>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</si>
  <si>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</si>
  <si>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</si>
  <si>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</si>
  <si>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</si>
  <si>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</si>
  <si>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</si>
  <si>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</si>
  <si>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</si>
  <si>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</si>
  <si>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</si>
  <si>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</si>
  <si>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</si>
  <si>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</si>
  <si>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</si>
  <si>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</si>
  <si>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</si>
  <si>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</si>
  <si>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</si>
  <si>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</si>
  <si>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</si>
  <si>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</si>
  <si>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</si>
  <si>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</si>
  <si>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</si>
  <si>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</si>
  <si>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</si>
  <si>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</si>
  <si>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</si>
  <si>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</si>
  <si>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</si>
  <si>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</si>
  <si>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</si>
  <si>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</si>
  <si>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</si>
  <si>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</si>
  <si>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</si>
  <si>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</si>
  <si>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</si>
  <si>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</si>
  <si>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</si>
  <si>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</si>
  <si>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</si>
  <si>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</si>
  <si>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</si>
  <si>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</si>
  <si>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</si>
  <si>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</si>
  <si>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</si>
  <si>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</si>
  <si>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</si>
  <si>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</si>
  <si>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</si>
  <si>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</si>
  <si>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</si>
  <si>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</si>
  <si>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</si>
  <si>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</si>
  <si>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</si>
  <si>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</si>
  <si>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</si>
  <si>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</si>
  <si>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</si>
  <si>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</si>
  <si>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</si>
  <si>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</si>
  <si>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</si>
  <si>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</si>
  <si>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</si>
  <si>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</si>
  <si>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</si>
  <si>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</si>
  <si>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</si>
  <si>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</si>
  <si>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</si>
  <si>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</si>
  <si>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</si>
  <si>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</si>
  <si>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</si>
  <si>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</si>
  <si>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</si>
  <si>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</si>
  <si>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</si>
  <si>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</si>
  <si>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</si>
  <si>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</si>
  <si>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</si>
  <si>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</si>
  <si>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</si>
  <si>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</si>
  <si>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</si>
  <si>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</si>
  <si>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</si>
  <si>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</si>
  <si>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</si>
  <si>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</si>
  <si>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</si>
  <si>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</si>
  <si>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</si>
  <si>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</si>
  <si>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</si>
  <si>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</si>
  <si>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</si>
  <si>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</si>
  <si>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</si>
  <si>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</si>
  <si>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</si>
  <si>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</si>
  <si>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</si>
  <si>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</si>
  <si>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</si>
  <si>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</si>
  <si>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</si>
  <si>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</si>
  <si>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</si>
  <si>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</si>
  <si>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</si>
  <si>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</si>
  <si>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</si>
  <si>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</si>
  <si>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</si>
  <si>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</si>
  <si>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</si>
  <si>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</si>
  <si>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</si>
  <si>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</si>
  <si>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</si>
  <si>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</si>
  <si>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</si>
  <si>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</si>
  <si>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</si>
  <si>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</si>
  <si>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</si>
  <si>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</si>
  <si>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</si>
  <si>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</si>
  <si>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</si>
  <si>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</si>
  <si>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</si>
  <si>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</si>
  <si>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</si>
  <si>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</si>
  <si>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</si>
  <si>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</si>
  <si>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</si>
  <si>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</si>
  <si>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</si>
  <si>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</si>
  <si>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</si>
  <si>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</si>
  <si>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</si>
  <si>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</si>
  <si>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</si>
  <si>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</si>
  <si>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</si>
  <si>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</si>
  <si>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</si>
  <si>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</si>
  <si>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</si>
  <si>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</si>
  <si>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</si>
  <si>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</si>
  <si>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</si>
  <si>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</si>
  <si>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</si>
  <si>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</si>
  <si>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</si>
  <si>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</si>
  <si>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</si>
  <si>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</si>
  <si>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</si>
  <si>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</si>
  <si>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</si>
  <si>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</si>
  <si>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</si>
  <si>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</si>
  <si>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</si>
  <si>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</si>
  <si>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</si>
  <si>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</si>
  <si>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</si>
  <si>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</si>
  <si>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</si>
  <si>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</si>
  <si>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</si>
  <si>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</si>
  <si>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</si>
  <si>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</si>
  <si>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</si>
  <si>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</si>
  <si>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</si>
  <si>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</si>
  <si>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</si>
  <si>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</si>
  <si>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</si>
  <si>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</si>
  <si>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</si>
  <si>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</si>
  <si>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</si>
  <si>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</si>
  <si>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</si>
  <si>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</si>
  <si>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</si>
  <si>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</si>
  <si>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</si>
  <si>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</si>
  <si>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</si>
  <si>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</si>
  <si>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</si>
  <si>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</si>
  <si>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</si>
  <si>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</si>
  <si>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</si>
  <si>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</si>
  <si>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</si>
  <si>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</si>
  <si>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</si>
  <si>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</si>
  <si>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</si>
  <si>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</si>
  <si>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</si>
  <si>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</si>
  <si>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</si>
  <si>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</si>
  <si>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</si>
  <si>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</si>
  <si>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</si>
  <si>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</si>
  <si>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</si>
  <si>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</si>
  <si>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</si>
  <si>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</si>
  <si>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</si>
  <si>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</si>
  <si>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</si>
  <si>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</si>
  <si>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</si>
  <si>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</si>
  <si>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</si>
  <si>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</si>
  <si>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</si>
  <si>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</si>
  <si>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</si>
  <si>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</si>
  <si>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</si>
  <si>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</si>
  <si>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</si>
  <si>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</si>
  <si>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</si>
  <si>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</si>
  <si>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</si>
  <si>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</si>
  <si>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</si>
  <si>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</si>
  <si>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</si>
  <si>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</si>
  <si>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</si>
  <si>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</si>
  <si>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</si>
  <si>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</si>
  <si>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</si>
  <si>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</si>
  <si>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</si>
  <si>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</si>
  <si>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</si>
  <si>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</si>
  <si>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</si>
  <si>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</si>
  <si>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</si>
  <si>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</si>
  <si>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</si>
  <si>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</si>
  <si>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</si>
  <si>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</si>
  <si>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</si>
  <si>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</si>
  <si>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</si>
  <si>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</si>
  <si>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</si>
  <si>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</si>
  <si>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</si>
  <si>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</si>
  <si>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</si>
  <si>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</si>
  <si>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</si>
  <si>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</si>
  <si>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</si>
  <si>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</si>
  <si>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</si>
  <si>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</si>
  <si>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</si>
  <si>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</si>
  <si>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</si>
  <si>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</si>
  <si>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</si>
  <si>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</si>
  <si>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</si>
  <si>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</si>
  <si>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</si>
  <si>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</si>
  <si>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</si>
  <si>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</si>
  <si>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</si>
  <si>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</si>
  <si>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</si>
  <si>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</si>
  <si>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</si>
  <si>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</si>
  <si>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</si>
  <si>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</si>
  <si>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</si>
  <si>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</si>
  <si>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</si>
  <si>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</si>
  <si>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</si>
  <si>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</si>
  <si>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</si>
  <si>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</si>
  <si>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</si>
  <si>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</si>
  <si>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</si>
  <si>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</si>
  <si>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</si>
  <si>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</si>
  <si>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</si>
  <si>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</si>
  <si>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</si>
  <si>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</si>
  <si>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</si>
  <si>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</si>
  <si>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</si>
  <si>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</si>
  <si>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</si>
  <si>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</si>
  <si>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</si>
  <si>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</si>
  <si>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</si>
  <si>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</si>
  <si>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</si>
  <si>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</si>
  <si>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</si>
  <si>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</si>
  <si>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</si>
  <si>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</si>
  <si>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</si>
  <si>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</si>
  <si>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</si>
  <si>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</si>
  <si>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</si>
  <si>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</si>
  <si>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</si>
  <si>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</si>
  <si>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</si>
  <si>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</si>
  <si>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</si>
  <si>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</si>
  <si>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</si>
  <si>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</si>
  <si>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</si>
  <si>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</si>
  <si>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</si>
  <si>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</si>
  <si>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</si>
  <si>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</si>
  <si>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</si>
  <si>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</si>
  <si>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</si>
  <si>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</si>
  <si>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</si>
  <si>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</si>
  <si>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</si>
  <si>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</si>
  <si>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</si>
  <si>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</si>
  <si>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</si>
  <si>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</si>
  <si>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</si>
  <si>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</si>
  <si>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</si>
  <si>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</si>
  <si>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</si>
  <si>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</si>
  <si>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</si>
  <si>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</si>
  <si>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</si>
  <si>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</si>
  <si>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</si>
  <si>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</si>
  <si>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</si>
  <si>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</si>
  <si>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</si>
  <si>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</si>
  <si>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</si>
  <si>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</si>
  <si>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</si>
  <si>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</si>
  <si>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</si>
  <si>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</si>
  <si>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</si>
  <si>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</si>
  <si>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</si>
  <si>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</si>
  <si>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</si>
  <si>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</si>
  <si>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</si>
  <si>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</si>
  <si>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</si>
  <si>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</si>
  <si>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</si>
  <si>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</si>
  <si>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</si>
  <si>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</si>
  <si>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</si>
  <si>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</si>
  <si>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</si>
  <si>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</si>
  <si>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</si>
  <si>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</si>
  <si>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</si>
  <si>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</si>
  <si>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</si>
  <si>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</si>
  <si>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</si>
  <si>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</si>
  <si>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</si>
  <si>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</si>
  <si>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</si>
  <si>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</si>
  <si>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</si>
  <si>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</si>
  <si>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</si>
  <si>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</si>
  <si>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</si>
  <si>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</si>
  <si>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</si>
  <si>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</si>
  <si>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</si>
  <si>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</si>
  <si>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</si>
  <si>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</si>
  <si>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</si>
  <si>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</si>
  <si>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</si>
  <si>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</si>
  <si>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</si>
  <si>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</si>
  <si>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</si>
  <si>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</si>
  <si>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</si>
  <si>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</si>
  <si>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</si>
  <si>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</si>
  <si>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</si>
  <si>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</si>
  <si>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</si>
  <si>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</si>
  <si>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</si>
  <si>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</si>
  <si>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</si>
  <si>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</si>
  <si>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</si>
  <si>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</si>
  <si>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</si>
  <si>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</si>
  <si>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</si>
  <si>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</si>
  <si>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</si>
  <si>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</si>
  <si>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</si>
  <si>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</si>
  <si>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</si>
  <si>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</si>
  <si>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</si>
  <si>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</si>
  <si>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</si>
  <si>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</si>
  <si>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</si>
  <si>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</si>
  <si>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</si>
  <si>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</si>
  <si>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</si>
  <si>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</si>
  <si>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</si>
  <si>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</si>
  <si>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</si>
  <si>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</si>
  <si>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</si>
  <si>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</si>
  <si>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</si>
  <si>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</si>
  <si>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</si>
  <si>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</si>
  <si>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</si>
  <si>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</si>
  <si>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</si>
  <si>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</si>
  <si>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</si>
  <si>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</si>
  <si>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</si>
  <si>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</si>
  <si>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</si>
  <si>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</si>
  <si>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</si>
  <si>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</si>
  <si>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</si>
  <si>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</si>
  <si>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</si>
  <si>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</si>
  <si>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</si>
  <si>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</si>
  <si>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</si>
  <si>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</si>
  <si>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</si>
  <si>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</si>
  <si>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</si>
  <si>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</si>
  <si>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</si>
  <si>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</si>
  <si>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</si>
  <si>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</si>
  <si>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</si>
  <si>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</si>
  <si>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</si>
  <si>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</si>
  <si>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</si>
  <si>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</si>
  <si>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</si>
  <si>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</si>
  <si>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</si>
  <si>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</si>
  <si>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</si>
  <si>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</si>
  <si>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</si>
  <si>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</si>
  <si>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</si>
  <si>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</si>
  <si>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</si>
  <si>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</si>
  <si>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</si>
  <si>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</si>
  <si>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</si>
  <si>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</si>
  <si>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</si>
  <si>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</si>
  <si>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</si>
  <si>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</si>
  <si>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</si>
  <si>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</si>
  <si>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</si>
  <si>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</si>
  <si>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</si>
  <si>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</si>
  <si>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</si>
  <si>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</si>
  <si>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</si>
  <si>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</si>
  <si>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</si>
  <si>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</si>
  <si>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</si>
  <si>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</si>
  <si>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</si>
  <si>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</si>
  <si>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</si>
  <si>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</si>
  <si>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</si>
  <si>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</si>
  <si>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</si>
  <si>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</si>
  <si>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</si>
  <si>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</si>
  <si>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</si>
  <si>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</si>
  <si>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</si>
  <si>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</si>
  <si>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</si>
  <si>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</si>
  <si>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</si>
  <si>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</si>
  <si>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</si>
  <si>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</si>
  <si>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</si>
  <si>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</si>
  <si>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</si>
  <si>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</si>
  <si>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</si>
  <si>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</si>
  <si>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</si>
  <si>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</si>
  <si>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</si>
  <si>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</si>
  <si>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</si>
  <si>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</si>
  <si>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</si>
  <si>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</si>
  <si>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</si>
  <si>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</si>
  <si>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</si>
  <si>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</si>
  <si>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</si>
  <si>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</si>
  <si>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</si>
  <si>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</si>
  <si>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</si>
  <si>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</si>
  <si>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</si>
  <si>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</si>
  <si>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</si>
  <si>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</si>
  <si>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</si>
  <si>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</si>
  <si>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</si>
  <si>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</si>
  <si>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</si>
  <si>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</si>
  <si>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</si>
  <si>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</si>
  <si>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</si>
  <si>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</si>
  <si>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</si>
  <si>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</si>
  <si>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</si>
  <si>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</si>
  <si>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</si>
  <si>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</si>
  <si>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</si>
  <si>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</si>
  <si>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</si>
  <si>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</si>
  <si>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</si>
  <si>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</si>
  <si>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</si>
  <si>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</si>
  <si>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</si>
  <si>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</si>
  <si>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</si>
  <si>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</si>
  <si>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</si>
  <si>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</si>
  <si>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</si>
  <si>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</si>
  <si>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</si>
  <si>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</si>
  <si>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</si>
  <si>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</si>
  <si>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</si>
  <si>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</si>
  <si>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</si>
  <si>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</si>
  <si>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</si>
  <si>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</si>
  <si>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</si>
  <si>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</si>
  <si>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</si>
  <si>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</si>
  <si>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</si>
  <si>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</si>
  <si>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</si>
  <si>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</si>
  <si>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</si>
  <si>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</si>
  <si>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</si>
  <si>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</si>
  <si>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</si>
  <si>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</si>
  <si>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</si>
  <si>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</si>
  <si>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</si>
  <si>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</si>
  <si>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</si>
  <si>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</si>
  <si>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</si>
  <si>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</si>
  <si>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</si>
  <si>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</si>
  <si>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</si>
  <si>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</si>
  <si>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</si>
  <si>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</si>
  <si>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</si>
  <si>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</si>
  <si>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</si>
  <si>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</si>
  <si>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</si>
  <si>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</si>
  <si>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</si>
  <si>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</si>
  <si>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</si>
  <si>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</si>
  <si>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</si>
  <si>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</si>
  <si>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</si>
  <si>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</si>
  <si>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</si>
  <si>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</si>
  <si>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</si>
  <si>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</si>
  <si>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</si>
  <si>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</si>
  <si>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</si>
  <si>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</si>
  <si>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</si>
  <si>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</si>
  <si>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</si>
  <si>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</si>
  <si>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</si>
  <si>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</si>
  <si>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</si>
  <si>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</si>
  <si>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</si>
  <si>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</si>
  <si>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</si>
  <si>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</si>
  <si>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</si>
  <si>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</si>
  <si>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</si>
  <si>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</si>
  <si>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</si>
  <si>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</si>
  <si>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</si>
  <si>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</si>
  <si>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</si>
  <si>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</si>
  <si>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</si>
  <si>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</si>
  <si>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</si>
  <si>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</si>
  <si>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</si>
  <si>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</si>
  <si>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</si>
  <si>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</si>
  <si>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</si>
  <si>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</si>
  <si>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</si>
  <si>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</si>
  <si>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</si>
  <si>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</si>
  <si>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</si>
  <si>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</si>
  <si>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</si>
  <si>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</si>
  <si>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</si>
  <si>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</si>
  <si>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</si>
  <si>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</si>
  <si>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</si>
  <si>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</si>
  <si>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</si>
  <si>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</si>
  <si>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</si>
  <si>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</si>
  <si>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</si>
  <si>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</si>
  <si>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</si>
  <si>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</si>
  <si>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</si>
  <si>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</si>
  <si>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</si>
  <si>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</si>
  <si>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</si>
  <si>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</si>
  <si>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</si>
  <si>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</si>
  <si>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</si>
  <si>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</si>
  <si>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</si>
  <si>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</si>
  <si>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</si>
  <si>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</si>
  <si>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</si>
  <si>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</si>
  <si>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</si>
  <si>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</si>
  <si>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</si>
  <si>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</si>
  <si>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</si>
  <si>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</si>
  <si>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</si>
  <si>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</si>
  <si>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</si>
  <si>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</si>
  <si>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</si>
  <si>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</si>
  <si>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</si>
  <si>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</si>
  <si>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</si>
  <si>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</si>
  <si>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</si>
  <si>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</si>
  <si>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</si>
  <si>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</si>
  <si>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</si>
  <si>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</si>
  <si>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</si>
  <si>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</si>
  <si>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</si>
  <si>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</si>
  <si>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</si>
  <si>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</si>
  <si>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</si>
  <si>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</si>
  <si>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</si>
  <si>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</si>
  <si>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</si>
  <si>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</si>
  <si>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</si>
  <si>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</si>
  <si>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</si>
  <si>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</si>
  <si>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</si>
  <si>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</si>
  <si>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</si>
  <si>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</si>
  <si>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</si>
  <si>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</si>
  <si>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</si>
  <si>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</si>
  <si>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</si>
  <si>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</si>
  <si>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</si>
  <si>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</si>
  <si>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</si>
  <si>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</si>
  <si>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</si>
  <si>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</si>
  <si>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</si>
  <si>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</si>
  <si>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</si>
  <si>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</si>
  <si>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</si>
  <si>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</si>
  <si>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</si>
  <si>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</si>
  <si>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</si>
  <si>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</si>
  <si>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</si>
  <si>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</si>
  <si>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</si>
  <si>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</si>
  <si>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</si>
  <si>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</si>
  <si>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</si>
  <si>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</si>
  <si>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</si>
  <si>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</si>
  <si>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</si>
  <si>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</si>
  <si>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</si>
  <si>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</si>
  <si>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</si>
  <si>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</si>
  <si>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</si>
  <si>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</si>
  <si>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</si>
  <si>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</si>
  <si>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</si>
  <si>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</si>
  <si>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</si>
  <si>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</si>
  <si>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</si>
  <si>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</si>
  <si>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</si>
  <si>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</si>
  <si>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</si>
  <si>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</si>
  <si>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</si>
  <si>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</si>
  <si>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</si>
  <si>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</si>
  <si>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</si>
  <si>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</si>
  <si>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</si>
  <si>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</si>
  <si>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</si>
  <si>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</si>
  <si>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</si>
  <si>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</si>
  <si>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</si>
  <si>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</si>
  <si>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</si>
  <si>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</si>
  <si>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</si>
  <si>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</si>
  <si>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</si>
  <si>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</si>
  <si>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</si>
  <si>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</si>
  <si>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</si>
  <si>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</si>
  <si>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</si>
  <si>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</si>
  <si>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</si>
  <si>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</si>
  <si>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</si>
  <si>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</si>
  <si>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</si>
  <si>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</si>
  <si>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</si>
  <si>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</si>
  <si>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</si>
  <si>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</si>
  <si>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</si>
  <si>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</si>
  <si>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</si>
  <si>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</si>
  <si>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</si>
  <si>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</si>
  <si>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</si>
  <si>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</si>
  <si>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</si>
  <si>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</si>
  <si>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</si>
  <si>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</si>
  <si>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</si>
  <si>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</si>
  <si>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</si>
  <si>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</si>
  <si>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</si>
  <si>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</si>
  <si>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</si>
  <si>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</si>
  <si>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</si>
  <si>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</si>
  <si>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</si>
  <si>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</si>
  <si>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</si>
  <si>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</si>
  <si>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</si>
  <si>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</si>
  <si>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</si>
  <si>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</si>
  <si>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</si>
  <si>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</si>
  <si>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</si>
  <si>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</si>
  <si>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</si>
  <si>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</si>
  <si>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</si>
  <si>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</si>
  <si>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</si>
  <si>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</si>
  <si>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</si>
  <si>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</si>
  <si>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</si>
  <si>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</si>
  <si>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</si>
  <si>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</si>
  <si>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</si>
  <si>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</si>
  <si>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</si>
  <si>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</si>
  <si>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</si>
  <si>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</si>
  <si>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</si>
  <si>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</si>
  <si>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</si>
  <si>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</si>
  <si>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</si>
  <si>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</si>
  <si>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</si>
  <si>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</si>
  <si>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</si>
  <si>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</si>
  <si>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</si>
  <si>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</si>
  <si>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</si>
  <si>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</si>
  <si>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</si>
  <si>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</si>
  <si>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</si>
  <si>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</si>
  <si>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</si>
  <si>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</si>
  <si>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</si>
  <si>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</si>
  <si>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</si>
  <si>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</si>
  <si>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</si>
  <si>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</si>
  <si>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</si>
  <si>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</si>
  <si>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</si>
  <si>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</si>
  <si>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</si>
  <si>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</si>
  <si>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</si>
  <si>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</si>
  <si>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</si>
  <si>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</si>
  <si>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</si>
  <si>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</si>
  <si>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</si>
  <si>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</si>
  <si>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</si>
  <si>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</si>
  <si>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</si>
  <si>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</si>
  <si>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</si>
  <si>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</si>
  <si>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</si>
  <si>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</si>
  <si>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</si>
  <si>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</si>
  <si>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</si>
  <si>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</si>
  <si>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</si>
  <si>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</si>
  <si>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</si>
  <si>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</si>
  <si>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</si>
  <si>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</si>
  <si>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</si>
  <si>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</si>
  <si>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</si>
  <si>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</si>
  <si>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</si>
  <si>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</si>
  <si>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</si>
  <si>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</si>
  <si>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</si>
  <si>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</si>
  <si>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</si>
  <si>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</si>
  <si>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</si>
  <si>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</si>
  <si>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</si>
  <si>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</si>
  <si>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</si>
  <si>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</si>
  <si>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</si>
  <si>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</si>
  <si>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</si>
  <si>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</si>
  <si>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</si>
  <si>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</si>
  <si>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</si>
  <si>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</si>
  <si>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</si>
  <si>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</si>
  <si>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</si>
  <si>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</si>
  <si>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</si>
  <si>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</si>
  <si>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</si>
  <si>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</si>
  <si>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</si>
  <si>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</si>
  <si>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</si>
  <si>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</si>
  <si>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</si>
  <si>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</si>
  <si>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</si>
  <si>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</si>
  <si>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</si>
  <si>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</si>
  <si>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</si>
  <si>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</si>
  <si>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</si>
  <si>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</si>
  <si>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</si>
  <si>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</si>
  <si>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</si>
  <si>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</si>
  <si>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</si>
  <si>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</si>
  <si>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</si>
  <si>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</si>
  <si>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</si>
  <si>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</si>
  <si>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</si>
  <si>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</si>
  <si>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</si>
  <si>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</si>
  <si>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</si>
  <si>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</si>
  <si>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</si>
  <si>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</si>
  <si>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</si>
  <si>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</si>
  <si>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</si>
  <si>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</si>
  <si>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</si>
  <si>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</si>
  <si>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</si>
  <si>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</si>
  <si>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</si>
  <si>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</si>
  <si>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</si>
  <si>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</si>
  <si>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</si>
  <si>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</si>
  <si>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</si>
  <si>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</si>
  <si>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</si>
  <si>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</si>
  <si>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</si>
  <si>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</si>
  <si>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</si>
  <si>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</si>
  <si>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</si>
  <si>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</si>
  <si>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</si>
  <si>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</si>
  <si>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</si>
  <si>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</si>
  <si>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</si>
  <si>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</si>
  <si>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</si>
  <si>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</si>
  <si>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</si>
  <si>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</si>
  <si>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</si>
  <si>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</si>
  <si>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</si>
  <si>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</si>
  <si>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</si>
  <si>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</si>
  <si>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</si>
  <si>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</si>
  <si>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</si>
  <si>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</si>
  <si>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</si>
  <si>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</si>
  <si>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</si>
  <si>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</si>
  <si>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</si>
  <si>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</si>
  <si>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</si>
  <si>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</si>
  <si>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</si>
  <si>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</si>
  <si>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</si>
  <si>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</si>
  <si>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</si>
  <si>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</si>
  <si>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</si>
  <si>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</si>
  <si>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</si>
  <si>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</si>
  <si>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</si>
  <si>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</si>
  <si>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</si>
  <si>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</si>
  <si>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</si>
  <si>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</si>
  <si>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</si>
  <si>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</si>
  <si>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</si>
  <si>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</si>
  <si>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</si>
  <si>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</si>
  <si>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</si>
  <si>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</si>
  <si>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</si>
  <si>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</si>
  <si>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</si>
  <si>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</si>
  <si>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</si>
  <si>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</si>
  <si>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</si>
  <si>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</si>
  <si>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</si>
  <si>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</si>
  <si>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</si>
  <si>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</si>
  <si>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</si>
  <si>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</si>
  <si>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</si>
  <si>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</si>
  <si>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</si>
  <si>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</si>
  <si>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</si>
  <si>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</si>
  <si>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</si>
  <si>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</si>
  <si>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</si>
  <si>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</si>
  <si>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</si>
  <si>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</si>
  <si>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</si>
  <si>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</si>
  <si>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</si>
  <si>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</si>
  <si>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</si>
  <si>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</si>
  <si>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</si>
  <si>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</si>
  <si>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</si>
  <si>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</si>
  <si>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</si>
  <si>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</si>
  <si>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</si>
  <si>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</si>
  <si>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</si>
  <si>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</si>
  <si>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</si>
  <si>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</si>
  <si>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</si>
  <si>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</si>
  <si>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</si>
  <si>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</si>
  <si>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</si>
  <si>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</si>
  <si>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</si>
  <si>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</si>
  <si>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</si>
  <si>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</si>
  <si>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</si>
  <si>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</si>
  <si>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</si>
  <si>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</si>
  <si>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</si>
  <si>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</si>
  <si>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</si>
  <si>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</si>
  <si>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</si>
  <si>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</si>
  <si>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</si>
  <si>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</si>
  <si>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</si>
  <si>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</si>
  <si>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</si>
  <si>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</si>
  <si>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</si>
  <si>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</si>
  <si>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</si>
  <si>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</si>
  <si>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</si>
  <si>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</si>
  <si>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</si>
  <si>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</si>
  <si>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</si>
  <si>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</si>
  <si>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</si>
  <si>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</si>
  <si>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</si>
  <si>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</si>
  <si>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</si>
  <si>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</si>
  <si>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</si>
  <si>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</si>
  <si>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</si>
  <si>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</si>
  <si>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</si>
  <si>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</si>
  <si>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</si>
  <si>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</si>
  <si>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</si>
  <si>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</si>
  <si>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</si>
  <si>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</si>
  <si>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</si>
  <si>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</si>
  <si>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</si>
  <si>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</si>
  <si>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</si>
  <si>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</si>
  <si>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</si>
  <si>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</si>
  <si>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</si>
  <si>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</si>
  <si>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</si>
  <si>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</si>
  <si>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</si>
  <si>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</si>
  <si>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</si>
  <si>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</si>
  <si>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</si>
  <si>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</si>
  <si>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</si>
  <si>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</si>
  <si>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</si>
  <si>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</si>
  <si>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</si>
  <si>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</si>
  <si>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</si>
  <si>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</si>
  <si>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</si>
  <si>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</si>
  <si>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</si>
  <si>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</si>
  <si>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</si>
  <si>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</si>
  <si>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</si>
  <si>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</si>
  <si>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</si>
  <si>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</si>
  <si>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</si>
  <si>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</si>
  <si>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</si>
  <si>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</si>
  <si>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</si>
  <si>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</si>
  <si>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</si>
  <si>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</si>
  <si>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</si>
  <si>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</si>
  <si>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</si>
  <si>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</si>
  <si>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</si>
  <si>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</si>
  <si>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</si>
  <si>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</si>
  <si>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</si>
  <si>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</si>
  <si>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</si>
  <si>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</si>
  <si>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</si>
  <si>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</si>
  <si>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</si>
  <si>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</si>
  <si>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</si>
  <si>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</si>
  <si>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</si>
  <si>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</si>
  <si>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</si>
  <si>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</si>
  <si>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</si>
  <si>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</si>
  <si>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</si>
  <si>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</si>
  <si>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</si>
  <si>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</si>
  <si>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</si>
  <si>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</si>
  <si>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</si>
  <si>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</si>
  <si>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</si>
  <si>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</si>
  <si>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</si>
  <si>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</si>
  <si>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</si>
  <si>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</si>
  <si>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</si>
  <si>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</si>
  <si>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</si>
  <si>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</si>
  <si>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</si>
  <si>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</si>
  <si>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</si>
  <si>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</si>
  <si>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</si>
  <si>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</si>
  <si>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</si>
  <si>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</si>
  <si>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</si>
  <si>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</si>
  <si>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</si>
  <si>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</si>
  <si>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</si>
  <si>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</si>
  <si>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</si>
  <si>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</si>
  <si>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</si>
  <si>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</si>
  <si>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</si>
  <si>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</si>
  <si>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</si>
  <si>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</si>
  <si>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</si>
  <si>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</si>
  <si>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</si>
  <si>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</si>
  <si>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</si>
  <si>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</si>
  <si>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</si>
  <si>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</si>
  <si>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</si>
  <si>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</si>
  <si>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</si>
  <si>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</si>
  <si>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</si>
  <si>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</si>
  <si>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</si>
  <si>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</si>
  <si>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</si>
  <si>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</si>
  <si>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</si>
  <si>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</si>
  <si>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</si>
  <si>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</si>
  <si>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</si>
  <si>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</si>
  <si>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</si>
  <si>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</si>
  <si>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</si>
  <si>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</si>
  <si>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</si>
  <si>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</si>
  <si>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</si>
  <si>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</si>
  <si>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</si>
  <si>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</si>
  <si>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</si>
  <si>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</si>
  <si>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</si>
  <si>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</si>
  <si>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</si>
  <si>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</si>
  <si>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</si>
  <si>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</si>
  <si>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</si>
  <si>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</si>
  <si>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</si>
  <si>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</si>
  <si>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</si>
  <si>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</si>
  <si>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</si>
  <si>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</si>
  <si>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</si>
  <si>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</si>
  <si>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</si>
  <si>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</si>
  <si>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</si>
  <si>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</si>
  <si>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</si>
  <si>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</si>
  <si>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</si>
  <si>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</si>
  <si>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</si>
  <si>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</si>
  <si>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</si>
  <si>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</si>
  <si>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</si>
  <si>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</si>
  <si>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</si>
  <si>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</si>
  <si>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</si>
  <si>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</si>
  <si>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</si>
  <si>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</si>
  <si>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</si>
  <si>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</si>
  <si>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</si>
  <si>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</si>
  <si>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</si>
  <si>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</si>
  <si>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</si>
  <si>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</si>
  <si>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</si>
  <si>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</si>
  <si>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</si>
  <si>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</si>
  <si>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</si>
  <si>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</si>
  <si>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</si>
  <si>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</si>
  <si>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</si>
  <si>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</si>
  <si>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</si>
  <si>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</si>
  <si>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</si>
  <si>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</si>
  <si>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</si>
  <si>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</si>
  <si>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</si>
  <si>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</si>
  <si>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</si>
  <si>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</si>
  <si>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</si>
  <si>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</si>
  <si>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</si>
  <si>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</si>
  <si>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</si>
  <si>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</si>
  <si>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</si>
  <si>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</si>
  <si>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</si>
  <si>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</si>
  <si>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</si>
  <si>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</si>
  <si>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</si>
  <si>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</si>
  <si>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</si>
  <si>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</si>
  <si>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</si>
  <si>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</si>
  <si>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</si>
  <si>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</si>
  <si>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</si>
  <si>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</si>
  <si>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</si>
  <si>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</si>
  <si>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</si>
  <si>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</si>
  <si>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</si>
  <si>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</si>
  <si>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</si>
  <si>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</si>
  <si>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</si>
  <si>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</si>
  <si>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</si>
  <si>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</si>
  <si>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</si>
  <si>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</si>
  <si>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</si>
  <si>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</si>
  <si>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</si>
  <si>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</si>
  <si>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</si>
  <si>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</si>
  <si>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</si>
  <si>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</si>
  <si>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</si>
  <si>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</si>
  <si>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</si>
  <si>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</si>
  <si>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</si>
  <si>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</si>
  <si>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</si>
  <si>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</si>
  <si>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</si>
  <si>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</si>
  <si>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</si>
  <si>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</si>
  <si>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</si>
  <si>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</si>
  <si>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</si>
  <si>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</si>
  <si>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</si>
  <si>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</si>
  <si>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</si>
  <si>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</si>
  <si>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</si>
  <si>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</si>
  <si>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</si>
  <si>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</si>
  <si>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</si>
  <si>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</si>
  <si>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</si>
  <si>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</si>
  <si>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</si>
  <si>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</si>
  <si>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</si>
  <si>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</si>
  <si>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</si>
  <si>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</si>
  <si>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</si>
  <si>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</si>
  <si>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</si>
  <si>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</si>
  <si>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</si>
  <si>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</si>
  <si>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</si>
  <si>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</si>
  <si>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</si>
  <si>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</si>
  <si>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</si>
  <si>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</si>
  <si>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</si>
  <si>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</si>
  <si>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</si>
  <si>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</si>
  <si>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</si>
  <si>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</si>
  <si>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</si>
  <si>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</si>
  <si>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</si>
  <si>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</si>
  <si>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</si>
  <si>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</si>
  <si>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</si>
  <si>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</si>
  <si>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</si>
  <si>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</si>
  <si>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</si>
  <si>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</si>
  <si>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</si>
  <si>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</si>
  <si>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</si>
  <si>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</si>
  <si>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</si>
  <si>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</si>
  <si>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</si>
  <si>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</si>
  <si>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</si>
  <si>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</si>
  <si>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</si>
  <si>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</si>
  <si>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</si>
  <si>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</si>
  <si>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</si>
  <si>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</si>
  <si>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</si>
  <si>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</si>
  <si>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</si>
  <si>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</si>
  <si>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</si>
  <si>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</si>
  <si>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</si>
  <si>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</si>
  <si>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</si>
  <si>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</si>
  <si>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</si>
  <si>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</si>
  <si>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</si>
  <si>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</si>
  <si>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</si>
  <si>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</si>
  <si>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</si>
  <si>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</si>
  <si>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</si>
  <si>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</si>
  <si>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</si>
  <si>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</si>
  <si>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</si>
  <si>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</si>
  <si>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</si>
  <si>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</si>
  <si>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</si>
  <si>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</si>
  <si>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</si>
  <si>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</si>
  <si>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</si>
  <si>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</si>
  <si>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</si>
  <si>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</si>
  <si>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</si>
  <si>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</si>
  <si>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</si>
  <si>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</si>
  <si>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</si>
  <si>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</si>
  <si>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</si>
  <si>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</si>
  <si>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</si>
  <si>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</si>
  <si>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</si>
  <si>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</si>
  <si>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</si>
  <si>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</si>
  <si>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</si>
  <si>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</si>
  <si>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</si>
  <si>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</si>
  <si>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</si>
  <si>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</si>
  <si>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</si>
  <si>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</si>
  <si>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</si>
  <si>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</si>
  <si>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</si>
  <si>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</si>
  <si>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</si>
  <si>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</si>
  <si>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</si>
  <si>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</si>
  <si>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</si>
  <si>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</si>
  <si>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</si>
  <si>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</si>
  <si>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</si>
  <si>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</si>
  <si>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</si>
  <si>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</si>
  <si>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</si>
  <si>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</si>
  <si>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</si>
  <si>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</si>
  <si>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</si>
  <si>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</si>
  <si>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</si>
  <si>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</si>
  <si>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</si>
  <si>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</si>
  <si>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</si>
  <si>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</si>
  <si>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</si>
  <si>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</si>
  <si>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</si>
  <si>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</si>
  <si>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</si>
  <si>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</si>
  <si>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</si>
  <si>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</si>
  <si>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</si>
  <si>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</si>
  <si>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</si>
  <si>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</si>
  <si>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</si>
  <si>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</si>
  <si>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</si>
  <si>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</si>
  <si>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</si>
  <si>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</si>
  <si>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</si>
  <si>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</si>
  <si>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</si>
  <si>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</si>
  <si>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</si>
  <si>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</si>
  <si>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</si>
  <si>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</si>
  <si>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</si>
  <si>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</si>
  <si>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</si>
  <si>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</si>
  <si>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</si>
  <si>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</si>
  <si>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</si>
  <si>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</si>
  <si>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</si>
  <si>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</si>
  <si>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</si>
  <si>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</si>
  <si>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</si>
  <si>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</si>
  <si>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</si>
  <si>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</si>
  <si>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</si>
  <si>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</si>
  <si>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</si>
  <si>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</si>
  <si>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</si>
  <si>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</si>
  <si>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</si>
  <si>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</si>
  <si>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</si>
  <si>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</si>
  <si>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</si>
  <si>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</si>
  <si>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</si>
  <si>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</si>
  <si>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</si>
  <si>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</si>
  <si>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</si>
  <si>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</si>
  <si>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</si>
  <si>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</si>
  <si>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</si>
  <si>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</si>
  <si>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</si>
  <si>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</si>
  <si>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</si>
  <si>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</si>
  <si>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</si>
  <si>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</si>
  <si>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</si>
  <si>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</si>
  <si>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</si>
  <si>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</si>
  <si>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</si>
  <si>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</si>
  <si>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</si>
  <si>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</si>
  <si>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</si>
  <si>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</si>
  <si>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</si>
  <si>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</si>
  <si>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</si>
  <si>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</si>
  <si>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</si>
  <si>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</si>
  <si>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</si>
  <si>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</si>
  <si>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</si>
  <si>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</si>
  <si>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</si>
  <si>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</si>
  <si>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</si>
  <si>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</si>
  <si>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</si>
  <si>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</si>
  <si>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</si>
  <si>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</si>
  <si>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</si>
  <si>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</si>
  <si>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</si>
  <si>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</si>
  <si>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</si>
  <si>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</si>
  <si>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</si>
  <si>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</si>
  <si>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</si>
  <si>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</si>
  <si>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</si>
  <si>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</si>
  <si>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</si>
  <si>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</si>
  <si>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</si>
  <si>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</si>
  <si>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</si>
  <si>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</si>
  <si>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</si>
  <si>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</si>
  <si>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</si>
  <si>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</si>
  <si>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</si>
  <si>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</si>
  <si>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</si>
  <si>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</si>
  <si>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</si>
  <si>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</si>
  <si>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</si>
  <si>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</si>
  <si>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</si>
  <si>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</si>
  <si>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</si>
  <si>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</si>
  <si>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</si>
  <si>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</si>
  <si>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</si>
  <si>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</si>
  <si>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</si>
  <si>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</si>
  <si>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</si>
  <si>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</si>
  <si>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</si>
  <si>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</si>
  <si>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</si>
  <si>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</si>
  <si>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</si>
  <si>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</si>
  <si>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</si>
  <si>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</si>
  <si>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</si>
  <si>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</si>
  <si>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</si>
  <si>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</si>
  <si>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</si>
  <si>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</si>
  <si>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</si>
  <si>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</si>
  <si>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</si>
  <si>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</si>
  <si>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</si>
  <si>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</si>
  <si>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</si>
  <si>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</si>
  <si>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</si>
  <si>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</si>
  <si>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</si>
  <si>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</si>
  <si>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</si>
  <si>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</si>
  <si>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</si>
  <si>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</si>
  <si>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</si>
  <si>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</si>
  <si>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</si>
  <si>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</si>
  <si>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</si>
  <si>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</si>
  <si>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</si>
  <si>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</si>
  <si>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</si>
  <si>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</si>
  <si>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</si>
  <si>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</si>
  <si>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</si>
  <si>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</si>
  <si>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</si>
  <si>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</si>
  <si>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</si>
  <si>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</si>
  <si>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</si>
  <si>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</si>
  <si>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</si>
  <si>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</si>
  <si>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</si>
  <si>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</si>
  <si>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</si>
  <si>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</si>
  <si>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</si>
  <si>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</si>
  <si>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</si>
  <si>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</si>
  <si>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</si>
  <si>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</si>
  <si>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</si>
  <si>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</si>
  <si>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</si>
  <si>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</si>
  <si>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</si>
  <si>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</si>
  <si>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</si>
  <si>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</si>
  <si>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</si>
  <si>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</si>
  <si>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</si>
  <si>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</si>
  <si>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</si>
  <si>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</si>
  <si>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</si>
  <si>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</si>
  <si>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</si>
  <si>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</si>
  <si>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</si>
  <si>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</si>
  <si>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</si>
  <si>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</si>
  <si>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</si>
  <si>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</si>
  <si>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</si>
  <si>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</si>
  <si>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</si>
  <si>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</si>
  <si>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</si>
  <si>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</si>
  <si>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</si>
  <si>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</si>
  <si>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</si>
  <si>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</si>
  <si>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</si>
  <si>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</si>
  <si>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</si>
  <si>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25775 W. Highway 134</t>
  </si>
  <si>
    <t>Ingleside</t>
  </si>
  <si>
    <t>Evans, Marshall and Pease, P.C.</t>
  </si>
  <si>
    <t>Jeffery M. Rollefson, CPA</t>
  </si>
  <si>
    <t>1875 Hicks Road</t>
  </si>
  <si>
    <t>Rolling Meadows</t>
  </si>
  <si>
    <t>Illinois</t>
  </si>
  <si>
    <t>847-221-5700</t>
  </si>
  <si>
    <t>847-221-5701</t>
  </si>
  <si>
    <t>060-003973</t>
  </si>
  <si>
    <t>Capital Appreciation Bond 1998</t>
  </si>
  <si>
    <t>Refunding General Obligation Bond 2014</t>
  </si>
  <si>
    <t>NIHIP</t>
  </si>
  <si>
    <t>IUPC</t>
  </si>
  <si>
    <t>ARBOR MANAGEMENT</t>
  </si>
  <si>
    <t>CLIC</t>
  </si>
  <si>
    <t>PMA</t>
  </si>
  <si>
    <t>HODGES, LOIZZI, ET AL.</t>
  </si>
  <si>
    <t>SEDOL</t>
  </si>
  <si>
    <t>DURHAM, CHAIN O' LAKES</t>
  </si>
  <si>
    <t>Page 24 A18 - other taxes are for Special Education District of Lake County (SEDOL) IMRF expenses</t>
  </si>
  <si>
    <t>Gavin SD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</si>
</sst>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1647825</xdr:colOff>
          <xdr:row>5</xdr:row>
          <xdr:rowOff>19050</xdr:rowOff>
        </xdr:from>
        <xdr:to>
          <xdr:col>0</xdr:col>
          <xdr:colOff>2562225</xdr:colOff>
          <xdr:row>9</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2714625</xdr:colOff>
          <xdr:row>5</xdr:row>
          <xdr:rowOff>38100</xdr:rowOff>
        </xdr:from>
        <xdr:to>
          <xdr:col>2</xdr:col>
          <xdr:colOff>123825</xdr:colOff>
          <xdr:row>9</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2" t="s">
        <v>2098</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9">
        <v>34049037002</v>
      </c>
      <c r="B13" s="2180"/>
      <c r="C13" s="2180"/>
      <c r="D13" s="2180"/>
      <c r="E13" s="2180"/>
      <c r="F13" s="2180"/>
      <c r="G13" s="2180"/>
      <c r="H13" s="2181"/>
      <c r="I13" s="184"/>
      <c r="J13" s="183"/>
      <c r="K13" s="181"/>
      <c r="L13" s="183"/>
      <c r="M13" s="183"/>
      <c r="N13" s="183"/>
      <c r="O13" s="183"/>
      <c r="P13" s="183"/>
      <c r="Q13" s="183"/>
      <c r="R13" s="183"/>
      <c r="S13" s="183"/>
      <c r="T13" s="2184" t="s">
        <v>2102</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2099</v>
      </c>
      <c r="B15" s="2182"/>
      <c r="C15" s="2182"/>
      <c r="D15" s="2182"/>
      <c r="E15" s="2182"/>
      <c r="F15" s="2182"/>
      <c r="G15" s="2182"/>
      <c r="H15" s="2183"/>
      <c r="T15" s="2114" t="s">
        <v>2103</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2121</v>
      </c>
      <c r="B17" s="2140"/>
      <c r="C17" s="2140"/>
      <c r="D17" s="2140"/>
      <c r="E17" s="2140"/>
      <c r="F17" s="2140"/>
      <c r="G17" s="2140"/>
      <c r="H17" s="2165"/>
      <c r="T17" s="2193" t="s">
        <v>2104</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4" t="s">
        <v>766</v>
      </c>
      <c r="AA18" s="200"/>
    </row>
    <row r="19" spans="1:27" ht="13.5" customHeight="1" x14ac:dyDescent="0.2">
      <c r="A19" s="2133" t="s">
        <v>2100</v>
      </c>
      <c r="B19" s="2131"/>
      <c r="C19" s="2131"/>
      <c r="D19" s="2131"/>
      <c r="E19" s="2131"/>
      <c r="F19" s="2131"/>
      <c r="G19" s="2131"/>
      <c r="H19" s="2113"/>
      <c r="I19" s="183"/>
      <c r="J19" s="377"/>
      <c r="K19" s="194"/>
      <c r="L19" s="192"/>
      <c r="M19" s="651" t="s">
        <v>355</v>
      </c>
      <c r="P19" s="180"/>
      <c r="Q19" s="180"/>
      <c r="R19" s="180"/>
      <c r="S19" s="184"/>
      <c r="T19" s="2133" t="s">
        <v>2105</v>
      </c>
      <c r="U19" s="2112"/>
      <c r="V19" s="2112"/>
      <c r="W19" s="2113"/>
      <c r="X19" s="2130" t="s">
        <v>2106</v>
      </c>
      <c r="Y19" s="2192"/>
      <c r="Z19" s="2190">
        <v>60008</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2107</v>
      </c>
      <c r="U21" s="2199"/>
      <c r="V21" s="2199"/>
      <c r="W21" s="2199"/>
      <c r="X21" s="2204" t="s">
        <v>2108</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5" t="s">
        <v>1573</v>
      </c>
      <c r="Z22" s="199"/>
      <c r="AA22" s="200"/>
    </row>
    <row r="23" spans="1:27" ht="13.5" customHeight="1" x14ac:dyDescent="0.2">
      <c r="A23" s="2156"/>
      <c r="B23" s="2157"/>
      <c r="C23" s="2157"/>
      <c r="D23" s="2157"/>
      <c r="E23" s="2157"/>
      <c r="F23" s="2157"/>
      <c r="G23" s="2157"/>
      <c r="H23" s="2158"/>
      <c r="T23" s="2139" t="s">
        <v>2109</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60041</v>
      </c>
      <c r="B25" s="2112"/>
      <c r="C25" s="2112"/>
      <c r="D25" s="2112"/>
      <c r="E25" s="2112"/>
      <c r="F25" s="2112"/>
      <c r="G25" s="2112"/>
      <c r="H25" s="2113"/>
      <c r="I25" s="652"/>
      <c r="J25" s="203"/>
      <c r="K25" s="203"/>
      <c r="L25" s="203"/>
      <c r="M25" s="203"/>
      <c r="N25" s="203"/>
      <c r="O25" s="203"/>
      <c r="P25" s="203"/>
      <c r="Q25" s="203"/>
      <c r="R25" s="203"/>
      <c r="S25" s="204"/>
      <c r="T25" s="2196"/>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4"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1575</v>
      </c>
      <c r="B83" s="2236"/>
      <c r="C83" s="2236"/>
      <c r="D83" s="2237"/>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2102</v>
      </c>
      <c r="D114" s="220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156813990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2.7363999999999999E-2</v>
      </c>
      <c r="E10" s="99" t="s">
        <v>1164</v>
      </c>
      <c r="F10" s="468">
        <v>5.2069999999999998E-3</v>
      </c>
      <c r="G10" s="99" t="s">
        <v>1164</v>
      </c>
      <c r="H10" s="468">
        <v>5.53E-4</v>
      </c>
      <c r="I10" s="99" t="s">
        <v>1165</v>
      </c>
      <c r="J10" s="469">
        <f>ROUND(D10+F10+H10,5)</f>
        <v>3.3119999999999997E-2</v>
      </c>
      <c r="K10" s="92"/>
      <c r="L10" s="468">
        <v>1.8E-5</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8715443</v>
      </c>
      <c r="E16" s="99"/>
      <c r="F16" s="81">
        <f>SUM('Acct Summary 7-8'!C17,'Acct Summary 7-8'!D17,'Acct Summary 7-8'!F17)</f>
        <v>8972059</v>
      </c>
      <c r="G16" s="99"/>
      <c r="H16" s="81">
        <f>SUM(D16-F16)</f>
        <v>-256616</v>
      </c>
      <c r="I16" s="92"/>
      <c r="J16" s="81">
        <f>SUM('Acct Summary 7-8'!C81,'Acct Summary 7-8'!D81,'Acct Summary 7-8'!F81,'Acct Summary 7-8'!I81)</f>
        <v>1752852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10820165.310000001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1490000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Gavin SD 37</v>
      </c>
      <c r="E7" s="135"/>
      <c r="G7" s="136"/>
      <c r="H7" s="137"/>
      <c r="I7" s="137"/>
      <c r="J7" s="137"/>
      <c r="K7" s="137"/>
      <c r="L7"/>
      <c r="M7"/>
      <c r="N7"/>
      <c r="O7"/>
      <c r="P7"/>
    </row>
    <row r="8" spans="1:18" ht="12.75" x14ac:dyDescent="0.2">
      <c r="A8"/>
      <c r="B8"/>
      <c r="C8" s="133" t="s">
        <v>1316</v>
      </c>
      <c r="D8" s="138">
        <f>COVER!A13</f>
        <v>34049037002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1752852</v>
      </c>
      <c r="I12" s="1151"/>
      <c r="J12" s="1151"/>
      <c r="K12" s="1152">
        <f>TRUNC((H12/H13*100000),5)/100000</f>
        <v>0.2011202413</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8715443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8972059</v>
      </c>
      <c r="I17" s="1151"/>
      <c r="J17" s="1157"/>
      <c r="K17" s="1152">
        <f>TRUNC((H17/H18*100000),5)/100000</f>
        <v>1.0294438274</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8715443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3.4343443000000002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1757997</v>
      </c>
      <c r="I24" s="676"/>
      <c r="J24" s="676"/>
      <c r="K24" s="1161">
        <f>TRUNC(((H24/H25*100000)/100000),2)</f>
        <v>70.53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24922.386109999999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4414627.4464800004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1490000</v>
      </c>
      <c r="I32" s="1159"/>
      <c r="J32" s="1159"/>
      <c r="K32" s="1161">
        <f>TRUNC(100-((((H32/H33*100))*100)/100),2)</f>
        <v>86.22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10820165.310000001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555640</v>
      </c>
      <c r="D4" s="408">
        <v>126879</v>
      </c>
      <c r="E4" s="408">
        <v>887964</v>
      </c>
      <c r="F4" s="408">
        <v>943011</v>
      </c>
      <c r="G4" s="408">
        <v>213375</v>
      </c>
      <c r="H4" s="408"/>
      <c r="I4" s="408">
        <v>132467</v>
      </c>
      <c r="J4" s="432"/>
      <c r="K4" s="408"/>
      <c r="L4" s="408">
        <v>110652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50000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555640</v>
      </c>
      <c r="D13" s="681">
        <f t="shared" ref="D13:L13" si="0">SUM(D4:D12)</f>
        <v>126879</v>
      </c>
      <c r="E13" s="681">
        <f t="shared" si="0"/>
        <v>887964</v>
      </c>
      <c r="F13" s="681">
        <f t="shared" si="0"/>
        <v>943011</v>
      </c>
      <c r="G13" s="681">
        <f t="shared" si="0"/>
        <v>213375</v>
      </c>
      <c r="H13" s="681">
        <f t="shared" si="0"/>
        <v>0</v>
      </c>
      <c r="I13" s="681">
        <f t="shared" si="0"/>
        <v>182467</v>
      </c>
      <c r="J13" s="681">
        <f t="shared" si="0"/>
        <v>0</v>
      </c>
      <c r="K13" s="681">
        <f t="shared" si="0"/>
        <v>0</v>
      </c>
      <c r="L13" s="681">
        <f t="shared" si="0"/>
        <v>110652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158453</v>
      </c>
      <c r="N16" s="711"/>
    </row>
    <row r="17" spans="1:14" s="696" customFormat="1" ht="12.75" customHeight="1" x14ac:dyDescent="0.2">
      <c r="A17" s="710" t="s">
        <v>1692</v>
      </c>
      <c r="B17" s="538">
        <v>230</v>
      </c>
      <c r="C17" s="503"/>
      <c r="D17" s="503"/>
      <c r="E17" s="503"/>
      <c r="F17" s="503"/>
      <c r="G17" s="503"/>
      <c r="H17" s="503"/>
      <c r="I17" s="503"/>
      <c r="J17" s="503"/>
      <c r="K17" s="503"/>
      <c r="L17" s="503"/>
      <c r="M17" s="432">
        <v>10227324</v>
      </c>
      <c r="N17" s="711"/>
    </row>
    <row r="18" spans="1:14" s="696" customFormat="1" ht="12.75" customHeight="1" x14ac:dyDescent="0.2">
      <c r="A18" s="710" t="s">
        <v>1693</v>
      </c>
      <c r="B18" s="538">
        <v>240</v>
      </c>
      <c r="C18" s="503"/>
      <c r="D18" s="503"/>
      <c r="E18" s="503"/>
      <c r="F18" s="503"/>
      <c r="G18" s="503"/>
      <c r="H18" s="503"/>
      <c r="I18" s="503"/>
      <c r="J18" s="503"/>
      <c r="K18" s="503"/>
      <c r="L18" s="503"/>
      <c r="M18" s="432">
        <v>173345</v>
      </c>
      <c r="N18" s="711"/>
    </row>
    <row r="19" spans="1:14" s="696" customFormat="1" ht="12.75" customHeight="1" x14ac:dyDescent="0.2">
      <c r="A19" s="710" t="s">
        <v>1694</v>
      </c>
      <c r="B19" s="538">
        <v>250</v>
      </c>
      <c r="C19" s="503"/>
      <c r="D19" s="503"/>
      <c r="E19" s="503"/>
      <c r="F19" s="503"/>
      <c r="G19" s="503"/>
      <c r="H19" s="503"/>
      <c r="I19" s="503"/>
      <c r="J19" s="503"/>
      <c r="K19" s="503"/>
      <c r="L19" s="503"/>
      <c r="M19" s="432">
        <v>1551751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887964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602036</v>
      </c>
    </row>
    <row r="23" spans="1:14" ht="13.5" customHeight="1" thickBot="1" x14ac:dyDescent="0.25">
      <c r="A23" s="460" t="s">
        <v>729</v>
      </c>
      <c r="B23" s="716"/>
      <c r="C23" s="429"/>
      <c r="D23" s="429"/>
      <c r="E23" s="429"/>
      <c r="F23" s="429"/>
      <c r="G23" s="429"/>
      <c r="H23" s="429"/>
      <c r="I23" s="429"/>
      <c r="J23" s="429"/>
      <c r="K23" s="429"/>
      <c r="L23" s="429"/>
      <c r="M23" s="685">
        <f>SUM(M15:M22)</f>
        <v>12110873</v>
      </c>
      <c r="N23" s="685">
        <f>SUM(N21:N22)</f>
        <v>1490000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v>50000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4718</v>
      </c>
      <c r="D31" s="432">
        <v>339</v>
      </c>
      <c r="E31" s="432"/>
      <c r="F31" s="408">
        <v>88</v>
      </c>
      <c r="G31" s="432">
        <v>60</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110652</v>
      </c>
      <c r="M33" s="429"/>
      <c r="N33" s="478"/>
    </row>
    <row r="34" spans="1:14" ht="13.5" customHeight="1" thickBot="1" x14ac:dyDescent="0.25">
      <c r="A34" s="1066" t="s">
        <v>740</v>
      </c>
      <c r="B34" s="717"/>
      <c r="C34" s="1089">
        <f>SUM(C25:C33)</f>
        <v>4718</v>
      </c>
      <c r="D34" s="1089">
        <f t="shared" ref="D34:K34" si="1">SUM(D25:D33)</f>
        <v>50339</v>
      </c>
      <c r="E34" s="1089">
        <f t="shared" si="1"/>
        <v>0</v>
      </c>
      <c r="F34" s="1089">
        <f t="shared" si="1"/>
        <v>88</v>
      </c>
      <c r="G34" s="1089">
        <f t="shared" si="1"/>
        <v>60</v>
      </c>
      <c r="H34" s="1089">
        <f t="shared" si="1"/>
        <v>0</v>
      </c>
      <c r="I34" s="1089">
        <f t="shared" si="1"/>
        <v>0</v>
      </c>
      <c r="J34" s="1089">
        <f t="shared" si="1"/>
        <v>0</v>
      </c>
      <c r="K34" s="1089">
        <f t="shared" si="1"/>
        <v>0</v>
      </c>
      <c r="L34" s="1049">
        <f>SUM(L33)</f>
        <v>110652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1490000</v>
      </c>
    </row>
    <row r="37" spans="1:14" ht="13.5" thickBot="1" x14ac:dyDescent="0.25">
      <c r="A37" s="460" t="s">
        <v>739</v>
      </c>
      <c r="B37" s="716"/>
      <c r="C37" s="503"/>
      <c r="D37" s="503"/>
      <c r="E37" s="503"/>
      <c r="F37" s="503"/>
      <c r="G37" s="503"/>
      <c r="H37" s="503"/>
      <c r="I37" s="503"/>
      <c r="J37" s="503"/>
      <c r="K37" s="503"/>
      <c r="L37" s="510"/>
      <c r="M37" s="429"/>
      <c r="N37" s="685">
        <f>SUM(N36:N36)</f>
        <v>1490000</v>
      </c>
    </row>
    <row r="38" spans="1:14" customFormat="1" ht="13.5" customHeight="1" thickTop="1" x14ac:dyDescent="0.2">
      <c r="A38" s="620" t="s">
        <v>485</v>
      </c>
      <c r="B38" s="538">
        <v>714</v>
      </c>
      <c r="C38" s="719"/>
      <c r="D38" s="719">
        <v>76540</v>
      </c>
      <c r="E38" s="719">
        <v>887964</v>
      </c>
      <c r="F38" s="719">
        <v>942923</v>
      </c>
      <c r="G38" s="719">
        <v>213315</v>
      </c>
      <c r="H38" s="719"/>
      <c r="I38" s="719"/>
      <c r="J38" s="718"/>
      <c r="K38" s="719"/>
      <c r="L38" s="1090"/>
      <c r="M38" s="686"/>
      <c r="N38" s="686"/>
    </row>
    <row r="39" spans="1:14" customFormat="1" ht="13.5" customHeight="1" x14ac:dyDescent="0.2">
      <c r="A39" s="620" t="s">
        <v>398</v>
      </c>
      <c r="B39" s="538">
        <v>730</v>
      </c>
      <c r="C39" s="719">
        <v>550922</v>
      </c>
      <c r="D39" s="719"/>
      <c r="E39" s="719"/>
      <c r="F39" s="719"/>
      <c r="G39" s="719"/>
      <c r="H39" s="719"/>
      <c r="I39" s="719">
        <v>182467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12110873</v>
      </c>
      <c r="N40" s="686"/>
    </row>
    <row r="41" spans="1:14" ht="13.5" customHeight="1" thickBot="1" x14ac:dyDescent="0.25">
      <c r="A41" s="460" t="s">
        <v>741</v>
      </c>
      <c r="B41" s="451"/>
      <c r="C41" s="481">
        <f>(SUM(C34,C37,C38,C39))</f>
        <v>555640</v>
      </c>
      <c r="D41" s="481">
        <f t="shared" ref="D41:L41" si="2">SUM(D34,D37,D38:D39)</f>
        <v>126879</v>
      </c>
      <c r="E41" s="481">
        <f t="shared" si="2"/>
        <v>887964</v>
      </c>
      <c r="F41" s="481">
        <f t="shared" si="2"/>
        <v>943011</v>
      </c>
      <c r="G41" s="481">
        <f t="shared" si="2"/>
        <v>213375</v>
      </c>
      <c r="H41" s="481">
        <f t="shared" si="2"/>
        <v>0</v>
      </c>
      <c r="I41" s="481">
        <f t="shared" si="2"/>
        <v>182467</v>
      </c>
      <c r="J41" s="481">
        <f t="shared" si="2"/>
        <v>0</v>
      </c>
      <c r="K41" s="481">
        <f t="shared" si="2"/>
        <v>0</v>
      </c>
      <c r="L41" s="481">
        <f t="shared" si="2"/>
        <v>110652</v>
      </c>
      <c r="M41" s="481">
        <f>SUM(M40)</f>
        <v>12110873</v>
      </c>
      <c r="N41" s="481">
        <f>SUM(N37)</f>
        <v>1490000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4579448</v>
      </c>
      <c r="D4" s="687">
        <f>'Revenues 9-14'!D109</f>
        <v>819680</v>
      </c>
      <c r="E4" s="687">
        <f>'Revenues 9-14'!E109</f>
        <v>1623732</v>
      </c>
      <c r="F4" s="687">
        <f>'Revenues 9-14'!F109</f>
        <v>136787</v>
      </c>
      <c r="G4" s="687">
        <f>'Revenues 9-14'!G109</f>
        <v>260709</v>
      </c>
      <c r="H4" s="687">
        <f>'Revenues 9-14'!H109</f>
        <v>0</v>
      </c>
      <c r="I4" s="687">
        <f>'Revenues 9-14'!I109</f>
        <v>2951</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2111085</v>
      </c>
      <c r="D6" s="688">
        <f>'Revenues 9-14'!D173</f>
        <v>151778</v>
      </c>
      <c r="E6" s="688">
        <f>'Revenues 9-14'!E173</f>
        <v>0</v>
      </c>
      <c r="F6" s="688">
        <f>'Revenues 9-14'!F173</f>
        <v>325744</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587970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7278503</v>
      </c>
      <c r="D8" s="481">
        <f t="shared" ref="D8:K8" si="0">SUM(D4:D7)</f>
        <v>971458</v>
      </c>
      <c r="E8" s="481">
        <f t="shared" si="0"/>
        <v>1623732</v>
      </c>
      <c r="F8" s="481">
        <f t="shared" si="0"/>
        <v>462531</v>
      </c>
      <c r="G8" s="481">
        <f t="shared" si="0"/>
        <v>260709</v>
      </c>
      <c r="H8" s="481">
        <f t="shared" si="0"/>
        <v>0</v>
      </c>
      <c r="I8" s="481">
        <f t="shared" si="0"/>
        <v>2951</v>
      </c>
      <c r="J8" s="481">
        <f t="shared" si="0"/>
        <v>0</v>
      </c>
      <c r="K8" s="481">
        <f t="shared" si="0"/>
        <v>0</v>
      </c>
      <c r="L8" s="38"/>
    </row>
    <row r="9" spans="1:13" ht="15" thickTop="1" x14ac:dyDescent="0.2">
      <c r="A9" s="1009" t="s">
        <v>343</v>
      </c>
      <c r="B9" s="452">
        <v>3998</v>
      </c>
      <c r="C9" s="414">
        <v>3443997</v>
      </c>
      <c r="D9" s="485"/>
      <c r="E9" s="414"/>
      <c r="F9" s="414"/>
      <c r="G9" s="692"/>
      <c r="H9" s="414"/>
      <c r="I9" s="490" t="s">
        <v>1365</v>
      </c>
      <c r="J9" s="431"/>
      <c r="K9" s="414"/>
      <c r="L9" s="38"/>
    </row>
    <row r="10" spans="1:13" s="47" customFormat="1" ht="13.5" thickBot="1" x14ac:dyDescent="0.25">
      <c r="A10" s="460" t="s">
        <v>1369</v>
      </c>
      <c r="B10" s="453"/>
      <c r="C10" s="481">
        <f>SUM(C8:C9)</f>
        <v>10722500</v>
      </c>
      <c r="D10" s="481">
        <f t="shared" ref="D10:K10" si="1">SUM(D8:D9)</f>
        <v>971458</v>
      </c>
      <c r="E10" s="481">
        <f t="shared" si="1"/>
        <v>1623732</v>
      </c>
      <c r="F10" s="481">
        <f t="shared" si="1"/>
        <v>462531</v>
      </c>
      <c r="G10" s="481">
        <f t="shared" si="1"/>
        <v>260709</v>
      </c>
      <c r="H10" s="481">
        <f t="shared" si="1"/>
        <v>0</v>
      </c>
      <c r="I10" s="481">
        <f t="shared" si="1"/>
        <v>2951</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4821632</v>
      </c>
      <c r="D12" s="494" t="s">
        <v>1365</v>
      </c>
      <c r="E12" s="429" t="s">
        <v>1365</v>
      </c>
      <c r="F12" s="429" t="s">
        <v>1365</v>
      </c>
      <c r="G12" s="687">
        <f>'Expenditures 15-22'!K223</f>
        <v>118252</v>
      </c>
      <c r="H12" s="427"/>
      <c r="I12" s="429" t="s">
        <v>1365</v>
      </c>
      <c r="J12" s="429" t="s">
        <v>1365</v>
      </c>
      <c r="K12" s="427" t="s">
        <v>1365</v>
      </c>
      <c r="L12" s="38"/>
    </row>
    <row r="13" spans="1:13" x14ac:dyDescent="0.2">
      <c r="A13" s="726" t="s">
        <v>525</v>
      </c>
      <c r="B13" s="293">
        <v>2000</v>
      </c>
      <c r="C13" s="688">
        <f>'Expenditures 15-22'!K74</f>
        <v>1995154</v>
      </c>
      <c r="D13" s="688">
        <f>'Expenditures 15-22'!K129</f>
        <v>898633</v>
      </c>
      <c r="E13" s="478" t="s">
        <v>1365</v>
      </c>
      <c r="F13" s="688">
        <f>'Expenditures 15-22'!K178</f>
        <v>570918</v>
      </c>
      <c r="G13" s="688">
        <f>'Expenditures 15-22'!K273</f>
        <v>172228</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16347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669223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152</v>
      </c>
      <c r="D16" s="688">
        <f>'Expenditures 15-22'!K148</f>
        <v>0</v>
      </c>
      <c r="E16" s="688">
        <f>'Expenditures 15-22'!K166</f>
        <v>2169700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7502508</v>
      </c>
      <c r="D17" s="481">
        <f t="shared" si="2"/>
        <v>898633</v>
      </c>
      <c r="E17" s="481">
        <f t="shared" si="2"/>
        <v>2169700</v>
      </c>
      <c r="F17" s="481">
        <f t="shared" si="2"/>
        <v>570918</v>
      </c>
      <c r="G17" s="481">
        <f t="shared" si="2"/>
        <v>290480</v>
      </c>
      <c r="H17" s="481">
        <f t="shared" si="2"/>
        <v>0</v>
      </c>
      <c r="I17" s="429"/>
      <c r="J17" s="481">
        <f>SUM(J12:J16)</f>
        <v>0</v>
      </c>
      <c r="K17" s="481">
        <f>SUM(K12:K16)</f>
        <v>0</v>
      </c>
      <c r="L17" s="38"/>
    </row>
    <row r="18" spans="1:12" ht="15" customHeight="1" thickTop="1" x14ac:dyDescent="0.2">
      <c r="A18" s="1010" t="s">
        <v>1298</v>
      </c>
      <c r="B18" s="258">
        <v>4180</v>
      </c>
      <c r="C18" s="687">
        <f t="shared" ref="C18:H18" si="3">C9</f>
        <v>3443997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10946505</v>
      </c>
      <c r="D19" s="481">
        <f t="shared" si="4"/>
        <v>898633</v>
      </c>
      <c r="E19" s="481">
        <f t="shared" si="4"/>
        <v>2169700</v>
      </c>
      <c r="F19" s="481">
        <f t="shared" si="4"/>
        <v>570918</v>
      </c>
      <c r="G19" s="481">
        <f t="shared" si="4"/>
        <v>290480</v>
      </c>
      <c r="H19" s="481">
        <f t="shared" si="4"/>
        <v>0</v>
      </c>
      <c r="I19" s="429"/>
      <c r="J19" s="481">
        <f>SUM(J17:J18)</f>
        <v>0</v>
      </c>
      <c r="K19" s="481">
        <f>SUM(K17:K18)</f>
        <v>0</v>
      </c>
      <c r="L19" s="38"/>
    </row>
    <row r="20" spans="1:12" ht="27" thickTop="1" thickBot="1" x14ac:dyDescent="0.25">
      <c r="A20" s="454" t="s">
        <v>1299</v>
      </c>
      <c r="B20" s="455"/>
      <c r="C20" s="1008">
        <f>C8-C17</f>
        <v>-224005</v>
      </c>
      <c r="D20" s="1008">
        <f t="shared" ref="D20:K20" si="5">D8-D17</f>
        <v>72825</v>
      </c>
      <c r="E20" s="1008">
        <f t="shared" si="5"/>
        <v>-545968</v>
      </c>
      <c r="F20" s="1008">
        <f t="shared" si="5"/>
        <v>-108387</v>
      </c>
      <c r="G20" s="1008">
        <f t="shared" si="5"/>
        <v>-29771</v>
      </c>
      <c r="H20" s="1008">
        <f t="shared" si="5"/>
        <v>0</v>
      </c>
      <c r="I20" s="1008">
        <f t="shared" si="5"/>
        <v>2951</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290000</v>
      </c>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290000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290000</v>
      </c>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290000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-290000</v>
      </c>
      <c r="D77" s="440">
        <f t="shared" si="8"/>
        <v>290000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-514005</v>
      </c>
      <c r="D78" s="439">
        <f t="shared" si="9"/>
        <v>362825</v>
      </c>
      <c r="E78" s="439">
        <f t="shared" si="9"/>
        <v>-545968</v>
      </c>
      <c r="F78" s="439">
        <f t="shared" si="9"/>
        <v>-108387</v>
      </c>
      <c r="G78" s="439">
        <f t="shared" si="9"/>
        <v>-29771</v>
      </c>
      <c r="H78" s="439">
        <f t="shared" si="9"/>
        <v>0</v>
      </c>
      <c r="I78" s="439">
        <f t="shared" si="9"/>
        <v>2951</v>
      </c>
      <c r="J78" s="439">
        <f t="shared" si="9"/>
        <v>0</v>
      </c>
      <c r="K78" s="439">
        <f t="shared" si="9"/>
        <v>0</v>
      </c>
      <c r="L78" s="501"/>
    </row>
    <row r="79" spans="1:12" ht="13.5" thickTop="1" x14ac:dyDescent="0.2">
      <c r="A79" s="812" t="s">
        <v>1954</v>
      </c>
      <c r="B79" s="456"/>
      <c r="C79" s="431">
        <v>1064927</v>
      </c>
      <c r="D79" s="695">
        <v>-286285</v>
      </c>
      <c r="E79" s="695">
        <v>1433932</v>
      </c>
      <c r="F79" s="695">
        <v>1051310</v>
      </c>
      <c r="G79" s="695">
        <v>243086</v>
      </c>
      <c r="H79" s="695"/>
      <c r="I79" s="695">
        <v>179516</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550922</v>
      </c>
      <c r="D81" s="481">
        <f>SUM(D78:D80)</f>
        <v>76540</v>
      </c>
      <c r="E81" s="481">
        <f t="shared" ref="E81:K81" si="10">SUM(E78:E80)</f>
        <v>887964</v>
      </c>
      <c r="F81" s="481">
        <f t="shared" si="10"/>
        <v>942923</v>
      </c>
      <c r="G81" s="481">
        <f t="shared" si="10"/>
        <v>213315</v>
      </c>
      <c r="H81" s="481">
        <f t="shared" si="10"/>
        <v>0</v>
      </c>
      <c r="I81" s="481">
        <f t="shared" si="10"/>
        <v>182467</v>
      </c>
      <c r="J81" s="481">
        <f t="shared" si="10"/>
        <v>0</v>
      </c>
      <c r="K81" s="481">
        <f t="shared" si="10"/>
        <v>0</v>
      </c>
      <c r="L81" s="38"/>
    </row>
    <row r="82" spans="1:12" ht="0.75" customHeight="1" thickTop="1" thickBot="1" x14ac:dyDescent="0.25">
      <c r="A82" s="624" t="s">
        <v>399</v>
      </c>
      <c r="B82" s="622"/>
      <c r="C82" s="1126">
        <f>(C81-C79)</f>
        <v>-514005</v>
      </c>
      <c r="D82" s="1126">
        <f t="shared" ref="D82:K82" si="11">(D81-D79)</f>
        <v>362825</v>
      </c>
      <c r="E82" s="1126">
        <f t="shared" si="11"/>
        <v>-545968</v>
      </c>
      <c r="F82" s="1126">
        <f t="shared" si="11"/>
        <v>-108387</v>
      </c>
      <c r="G82" s="1126">
        <f t="shared" si="11"/>
        <v>-29771</v>
      </c>
      <c r="H82" s="1126">
        <f t="shared" si="11"/>
        <v>0</v>
      </c>
      <c r="I82" s="1126">
        <f t="shared" si="11"/>
        <v>2951</v>
      </c>
      <c r="J82" s="1126">
        <f t="shared" si="11"/>
        <v>0</v>
      </c>
      <c r="K82" s="1126">
        <f t="shared" si="11"/>
        <v>0</v>
      </c>
    </row>
    <row r="83" spans="1:12" ht="14.25" hidden="1" thickTop="1" thickBot="1" x14ac:dyDescent="0.25">
      <c r="A83" s="721" t="s">
        <v>400</v>
      </c>
      <c r="B83" s="623"/>
      <c r="C83" s="1127">
        <f>C82/C81</f>
        <v>-0.9329905140836634</v>
      </c>
      <c r="D83" s="1127">
        <f t="shared" ref="D83:K83" si="12">D82/D81</f>
        <v>4.7403318526260776</v>
      </c>
      <c r="E83" s="1127">
        <f t="shared" si="12"/>
        <v>-0.61485375533242337</v>
      </c>
      <c r="F83" s="1127">
        <f t="shared" si="12"/>
        <v>-0.11494788015564368</v>
      </c>
      <c r="G83" s="1127">
        <f t="shared" si="12"/>
        <v>-0.13956355624311464</v>
      </c>
      <c r="H83" s="1127" t="e">
        <f t="shared" si="12"/>
        <v>#DIV/0!</v>
      </c>
      <c r="I83" s="1127">
        <f t="shared" si="12"/>
        <v>1.6172787408134073E-2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4253034</v>
      </c>
      <c r="D5" s="414">
        <v>816311</v>
      </c>
      <c r="E5" s="408">
        <v>1623732</v>
      </c>
      <c r="F5" s="798">
        <v>126435</v>
      </c>
      <c r="G5" s="408">
        <v>119203</v>
      </c>
      <c r="H5" s="408"/>
      <c r="I5" s="408">
        <v>2951</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22119</v>
      </c>
      <c r="D7" s="408"/>
      <c r="E7" s="429"/>
      <c r="F7" s="432"/>
      <c r="G7" s="432"/>
      <c r="H7" s="432"/>
      <c r="I7" s="429"/>
      <c r="J7" s="429"/>
      <c r="K7" s="429"/>
    </row>
    <row r="8" spans="1:12" x14ac:dyDescent="0.2">
      <c r="A8" s="903" t="s">
        <v>475</v>
      </c>
      <c r="B8" s="39">
        <v>1150</v>
      </c>
      <c r="C8" s="477"/>
      <c r="D8" s="477"/>
      <c r="E8" s="503"/>
      <c r="F8" s="503"/>
      <c r="G8" s="414">
        <v>125281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v>11920</v>
      </c>
      <c r="H11" s="408"/>
      <c r="I11" s="408"/>
      <c r="J11" s="432"/>
      <c r="K11" s="408"/>
      <c r="L11" s="171"/>
    </row>
    <row r="12" spans="1:12" ht="12.75" customHeight="1" thickBot="1" x14ac:dyDescent="0.25">
      <c r="A12" s="731" t="s">
        <v>30</v>
      </c>
      <c r="B12" s="451"/>
      <c r="C12" s="480">
        <f t="shared" ref="C12:K12" si="0">SUM(C5:C11)</f>
        <v>4275153</v>
      </c>
      <c r="D12" s="480">
        <f t="shared" si="0"/>
        <v>816311</v>
      </c>
      <c r="E12" s="480">
        <f t="shared" si="0"/>
        <v>1623732</v>
      </c>
      <c r="F12" s="480">
        <f t="shared" si="0"/>
        <v>126435</v>
      </c>
      <c r="G12" s="480">
        <f t="shared" si="0"/>
        <v>256404</v>
      </c>
      <c r="H12" s="480">
        <f t="shared" si="0"/>
        <v>0</v>
      </c>
      <c r="I12" s="480">
        <f t="shared" si="0"/>
        <v>2951</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32299</v>
      </c>
      <c r="D16" s="408"/>
      <c r="E16" s="408"/>
      <c r="F16" s="408"/>
      <c r="G16" s="408">
        <v>4305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32299</v>
      </c>
      <c r="D18" s="483">
        <f t="shared" ref="D18:K18" si="1">SUM(D14:D17)</f>
        <v>0</v>
      </c>
      <c r="E18" s="483">
        <f t="shared" si="1"/>
        <v>0</v>
      </c>
      <c r="F18" s="483">
        <f t="shared" si="1"/>
        <v>0</v>
      </c>
      <c r="G18" s="483">
        <f t="shared" si="1"/>
        <v>4305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19303</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19303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11917</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11917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79506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9450</v>
      </c>
      <c r="D74" s="429"/>
      <c r="E74" s="429"/>
      <c r="F74" s="429"/>
      <c r="G74" s="429"/>
      <c r="H74" s="429"/>
      <c r="I74" s="429"/>
      <c r="J74" s="429"/>
      <c r="K74" s="429"/>
    </row>
    <row r="75" spans="1:11" ht="12.75" customHeight="1" thickBot="1" x14ac:dyDescent="0.25">
      <c r="A75" s="460" t="s">
        <v>628</v>
      </c>
      <c r="B75" s="453"/>
      <c r="C75" s="481">
        <f>SUM(C69:C74)</f>
        <v>88956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4353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10237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14590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69605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69605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278</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1279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64218</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1588</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1850</v>
      </c>
      <c r="D107" s="408">
        <v>1781</v>
      </c>
      <c r="E107" s="408"/>
      <c r="F107" s="408">
        <v>10352</v>
      </c>
      <c r="G107" s="408"/>
      <c r="H107" s="408"/>
      <c r="I107" s="408"/>
      <c r="J107" s="432"/>
      <c r="K107" s="408"/>
    </row>
    <row r="108" spans="1:12" ht="12.75" customHeight="1" thickBot="1" x14ac:dyDescent="0.25">
      <c r="A108" s="460" t="s">
        <v>566</v>
      </c>
      <c r="B108" s="730"/>
      <c r="C108" s="480">
        <f>SUM(C95:C107)</f>
        <v>67625</v>
      </c>
      <c r="D108" s="480">
        <f t="shared" ref="D108:K108" si="3">SUM(D95:D107)</f>
        <v>3369</v>
      </c>
      <c r="E108" s="480">
        <f t="shared" si="3"/>
        <v>0</v>
      </c>
      <c r="F108" s="480">
        <f t="shared" si="3"/>
        <v>10352</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4579448</v>
      </c>
      <c r="D109" s="489">
        <f t="shared" si="4"/>
        <v>819680</v>
      </c>
      <c r="E109" s="489">
        <f t="shared" si="4"/>
        <v>1623732</v>
      </c>
      <c r="F109" s="489">
        <f t="shared" si="4"/>
        <v>136787</v>
      </c>
      <c r="G109" s="489">
        <f t="shared" si="4"/>
        <v>260709</v>
      </c>
      <c r="H109" s="489">
        <f t="shared" si="4"/>
        <v>0</v>
      </c>
      <c r="I109" s="489">
        <f t="shared" si="4"/>
        <v>2951</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1719262</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1719262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32587</v>
      </c>
      <c r="D124" s="488"/>
      <c r="E124" s="429"/>
      <c r="F124" s="798"/>
      <c r="G124" s="429"/>
      <c r="H124" s="429"/>
      <c r="I124" s="429"/>
      <c r="J124" s="429"/>
      <c r="K124" s="429"/>
    </row>
    <row r="125" spans="1:11" ht="12.75" customHeight="1" x14ac:dyDescent="0.2">
      <c r="A125" s="903" t="s">
        <v>1772</v>
      </c>
      <c r="B125" s="261">
        <v>3105</v>
      </c>
      <c r="C125" s="408">
        <v>83176</v>
      </c>
      <c r="D125" s="488"/>
      <c r="E125" s="429"/>
      <c r="F125" s="408"/>
      <c r="G125" s="429"/>
      <c r="H125" s="429"/>
      <c r="I125" s="429"/>
      <c r="J125" s="429"/>
      <c r="K125" s="429"/>
    </row>
    <row r="126" spans="1:11" ht="12.75" customHeight="1" x14ac:dyDescent="0.2">
      <c r="A126" s="903" t="s">
        <v>1013</v>
      </c>
      <c r="B126" s="261">
        <v>3110</v>
      </c>
      <c r="C126" s="479">
        <v>141828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257591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1157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143804</v>
      </c>
      <c r="G151" s="432"/>
      <c r="H151" s="429"/>
      <c r="I151" s="429"/>
      <c r="J151" s="429"/>
      <c r="K151" s="429"/>
    </row>
    <row r="152" spans="1:11" ht="12.75" customHeight="1" x14ac:dyDescent="0.2">
      <c r="A152" s="903" t="s">
        <v>1224</v>
      </c>
      <c r="B152" s="261">
        <v>3510</v>
      </c>
      <c r="C152" s="479"/>
      <c r="D152" s="408"/>
      <c r="E152" s="488"/>
      <c r="F152" s="408">
        <v>181940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325744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132804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v>86299</v>
      </c>
      <c r="E170" s="427"/>
      <c r="F170" s="427"/>
      <c r="G170" s="429"/>
      <c r="H170" s="425"/>
      <c r="I170" s="429"/>
      <c r="J170" s="429"/>
      <c r="K170" s="438"/>
    </row>
    <row r="171" spans="1:11" ht="25.5" customHeight="1" thickTop="1" thickBot="1" x14ac:dyDescent="0.25">
      <c r="A171" s="918" t="s">
        <v>73</v>
      </c>
      <c r="B171" s="913">
        <v>3999</v>
      </c>
      <c r="C171" s="915">
        <v>271</v>
      </c>
      <c r="D171" s="916">
        <v>65479</v>
      </c>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391823</v>
      </c>
      <c r="D172" s="914">
        <f t="shared" si="6"/>
        <v>151778</v>
      </c>
      <c r="E172" s="914">
        <f t="shared" si="6"/>
        <v>0</v>
      </c>
      <c r="F172" s="914">
        <f t="shared" si="6"/>
        <v>325744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2111085</v>
      </c>
      <c r="D173" s="489">
        <f>SUM(D121,D172)</f>
        <v>151778</v>
      </c>
      <c r="E173" s="489">
        <f>SUM(E121,E172)</f>
        <v>0</v>
      </c>
      <c r="F173" s="489">
        <f t="shared" ref="F173:K173" si="7">SUM(F121,F172)</f>
        <v>325744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155492</v>
      </c>
      <c r="D194" s="429"/>
      <c r="E194" s="488"/>
      <c r="F194" s="429"/>
      <c r="G194" s="508"/>
      <c r="H194" s="429"/>
      <c r="I194" s="429"/>
      <c r="J194" s="429"/>
      <c r="K194" s="429"/>
    </row>
    <row r="195" spans="1:11" ht="12.75" customHeight="1" x14ac:dyDescent="0.2">
      <c r="A195" s="903" t="s">
        <v>1214</v>
      </c>
      <c r="B195" s="39">
        <v>4215</v>
      </c>
      <c r="C195" s="479">
        <v>1564</v>
      </c>
      <c r="D195" s="429"/>
      <c r="E195" s="488"/>
      <c r="F195" s="429"/>
      <c r="G195" s="508"/>
      <c r="H195" s="429"/>
      <c r="I195" s="429"/>
      <c r="J195" s="429"/>
      <c r="K195" s="429"/>
    </row>
    <row r="196" spans="1:11" ht="12.75" customHeight="1" x14ac:dyDescent="0.2">
      <c r="A196" s="903" t="s">
        <v>1226</v>
      </c>
      <c r="B196" s="39">
        <v>4220</v>
      </c>
      <c r="C196" s="479">
        <v>33600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190656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164528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164528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8011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164082</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172093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49246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11447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587970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587970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7278503</v>
      </c>
      <c r="D275" s="489">
        <f t="shared" si="12"/>
        <v>971458</v>
      </c>
      <c r="E275" s="489">
        <f t="shared" si="12"/>
        <v>1623732</v>
      </c>
      <c r="F275" s="489">
        <f t="shared" si="12"/>
        <v>462531</v>
      </c>
      <c r="G275" s="489">
        <f t="shared" si="12"/>
        <v>260709</v>
      </c>
      <c r="H275" s="489">
        <f t="shared" si="12"/>
        <v>0</v>
      </c>
      <c r="I275" s="489">
        <f t="shared" si="12"/>
        <v>2951</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2673263</v>
      </c>
      <c r="D5" s="408">
        <v>480012</v>
      </c>
      <c r="E5" s="408">
        <v>32775</v>
      </c>
      <c r="F5" s="408">
        <v>161535</v>
      </c>
      <c r="G5" s="408">
        <v>9869</v>
      </c>
      <c r="H5" s="408"/>
      <c r="I5" s="432"/>
      <c r="J5" s="432"/>
      <c r="K5" s="410">
        <f>SUM(C5:J5)</f>
        <v>3357454</v>
      </c>
      <c r="L5" s="408">
        <v>3363950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997081</v>
      </c>
      <c r="D8" s="408">
        <v>158598</v>
      </c>
      <c r="E8" s="408">
        <v>37153</v>
      </c>
      <c r="F8" s="408">
        <v>10199</v>
      </c>
      <c r="G8" s="408">
        <v>1271</v>
      </c>
      <c r="H8" s="408"/>
      <c r="I8" s="432"/>
      <c r="J8" s="432"/>
      <c r="K8" s="410">
        <f t="shared" si="0"/>
        <v>1204302</v>
      </c>
      <c r="L8" s="408">
        <v>1095745</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110878</v>
      </c>
      <c r="D10" s="408">
        <v>36526</v>
      </c>
      <c r="E10" s="408"/>
      <c r="F10" s="408">
        <v>2504</v>
      </c>
      <c r="G10" s="408"/>
      <c r="H10" s="408"/>
      <c r="I10" s="432"/>
      <c r="J10" s="432"/>
      <c r="K10" s="410">
        <f t="shared" si="0"/>
        <v>149908</v>
      </c>
      <c r="L10" s="408">
        <v>182200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37315</v>
      </c>
      <c r="D14" s="408">
        <v>422</v>
      </c>
      <c r="E14" s="408">
        <v>6808</v>
      </c>
      <c r="F14" s="408">
        <v>2423</v>
      </c>
      <c r="G14" s="408"/>
      <c r="H14" s="408"/>
      <c r="I14" s="432"/>
      <c r="J14" s="432"/>
      <c r="K14" s="410">
        <f t="shared" si="0"/>
        <v>46968</v>
      </c>
      <c r="L14" s="408">
        <v>49980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53199</v>
      </c>
      <c r="D18" s="408">
        <v>9801</v>
      </c>
      <c r="E18" s="408"/>
      <c r="F18" s="408"/>
      <c r="G18" s="408"/>
      <c r="H18" s="408"/>
      <c r="I18" s="432"/>
      <c r="J18" s="432"/>
      <c r="K18" s="410">
        <f t="shared" si="0"/>
        <v>63000</v>
      </c>
      <c r="L18" s="408">
        <v>64335</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3871736</v>
      </c>
      <c r="D33" s="411">
        <f t="shared" ref="D33:L33" si="1">SUM(D5:D32)</f>
        <v>685359</v>
      </c>
      <c r="E33" s="411">
        <f t="shared" si="1"/>
        <v>76736</v>
      </c>
      <c r="F33" s="411">
        <f t="shared" si="1"/>
        <v>176661</v>
      </c>
      <c r="G33" s="411">
        <f t="shared" si="1"/>
        <v>11140</v>
      </c>
      <c r="H33" s="411">
        <f t="shared" si="1"/>
        <v>0</v>
      </c>
      <c r="I33" s="411">
        <f t="shared" si="1"/>
        <v>0</v>
      </c>
      <c r="J33" s="411">
        <f t="shared" si="1"/>
        <v>0</v>
      </c>
      <c r="K33" s="411">
        <f t="shared" si="1"/>
        <v>4821632</v>
      </c>
      <c r="L33" s="411">
        <f t="shared" si="1"/>
        <v>4756210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97897</v>
      </c>
      <c r="D36" s="414">
        <v>20510</v>
      </c>
      <c r="E36" s="414"/>
      <c r="F36" s="414"/>
      <c r="G36" s="414"/>
      <c r="H36" s="414"/>
      <c r="I36" s="432"/>
      <c r="J36" s="432"/>
      <c r="K36" s="410">
        <f t="shared" ref="K36:K41" si="2">SUM(C36:J36)</f>
        <v>118407</v>
      </c>
      <c r="L36" s="408">
        <v>115340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40255</v>
      </c>
      <c r="D38" s="408">
        <v>97</v>
      </c>
      <c r="E38" s="408">
        <v>4018</v>
      </c>
      <c r="F38" s="408">
        <v>1890</v>
      </c>
      <c r="G38" s="408"/>
      <c r="H38" s="408"/>
      <c r="I38" s="432"/>
      <c r="J38" s="432"/>
      <c r="K38" s="410">
        <f t="shared" si="2"/>
        <v>46260</v>
      </c>
      <c r="L38" s="408">
        <v>47600</v>
      </c>
    </row>
    <row r="39" spans="1:14" x14ac:dyDescent="0.2">
      <c r="A39" s="1754" t="s">
        <v>221</v>
      </c>
      <c r="B39" s="266">
        <v>2140</v>
      </c>
      <c r="C39" s="408">
        <v>46510</v>
      </c>
      <c r="D39" s="408">
        <v>9864</v>
      </c>
      <c r="E39" s="408">
        <v>65</v>
      </c>
      <c r="F39" s="408">
        <v>387</v>
      </c>
      <c r="G39" s="408"/>
      <c r="H39" s="408"/>
      <c r="I39" s="432"/>
      <c r="J39" s="432"/>
      <c r="K39" s="410">
        <f t="shared" si="2"/>
        <v>56826</v>
      </c>
      <c r="L39" s="408">
        <v>57145</v>
      </c>
    </row>
    <row r="40" spans="1:14" x14ac:dyDescent="0.2">
      <c r="A40" s="1754" t="s">
        <v>222</v>
      </c>
      <c r="B40" s="266">
        <v>2150</v>
      </c>
      <c r="C40" s="408">
        <v>67368</v>
      </c>
      <c r="D40" s="408">
        <v>2564</v>
      </c>
      <c r="E40" s="408">
        <v>30772</v>
      </c>
      <c r="F40" s="408"/>
      <c r="G40" s="408"/>
      <c r="H40" s="408"/>
      <c r="I40" s="432"/>
      <c r="J40" s="432"/>
      <c r="K40" s="410">
        <f t="shared" si="2"/>
        <v>100704</v>
      </c>
      <c r="L40" s="408">
        <v>112150</v>
      </c>
    </row>
    <row r="41" spans="1:14" x14ac:dyDescent="0.2">
      <c r="A41" s="1754" t="s">
        <v>1882</v>
      </c>
      <c r="B41" s="266">
        <v>2190</v>
      </c>
      <c r="C41" s="408">
        <v>57030</v>
      </c>
      <c r="D41" s="408">
        <v>256</v>
      </c>
      <c r="E41" s="408"/>
      <c r="F41" s="408"/>
      <c r="G41" s="408"/>
      <c r="H41" s="408"/>
      <c r="I41" s="432"/>
      <c r="J41" s="432"/>
      <c r="K41" s="410">
        <f t="shared" si="2"/>
        <v>57286</v>
      </c>
      <c r="L41" s="408">
        <v>52200</v>
      </c>
    </row>
    <row r="42" spans="1:14" ht="12.75" customHeight="1" thickBot="1" x14ac:dyDescent="0.25">
      <c r="A42" s="877" t="s">
        <v>640</v>
      </c>
      <c r="B42" s="464" t="s">
        <v>812</v>
      </c>
      <c r="C42" s="411">
        <f>SUM(C36:C41)</f>
        <v>309060</v>
      </c>
      <c r="D42" s="411">
        <f t="shared" ref="D42:L42" si="3">SUM(D36:D41)</f>
        <v>33291</v>
      </c>
      <c r="E42" s="411">
        <f t="shared" si="3"/>
        <v>34855</v>
      </c>
      <c r="F42" s="411">
        <f t="shared" si="3"/>
        <v>2277</v>
      </c>
      <c r="G42" s="411">
        <f t="shared" si="3"/>
        <v>0</v>
      </c>
      <c r="H42" s="411">
        <f t="shared" si="3"/>
        <v>0</v>
      </c>
      <c r="I42" s="411">
        <f t="shared" si="3"/>
        <v>0</v>
      </c>
      <c r="J42" s="411">
        <f t="shared" si="3"/>
        <v>0</v>
      </c>
      <c r="K42" s="411">
        <f t="shared" si="3"/>
        <v>379483</v>
      </c>
      <c r="L42" s="411">
        <f t="shared" si="3"/>
        <v>384435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13456</v>
      </c>
      <c r="F44" s="414"/>
      <c r="G44" s="414"/>
      <c r="H44" s="414"/>
      <c r="I44" s="432"/>
      <c r="J44" s="432"/>
      <c r="K44" s="416">
        <f>SUM(C44:J44)</f>
        <v>13456</v>
      </c>
      <c r="L44" s="414">
        <v>15500</v>
      </c>
    </row>
    <row r="45" spans="1:14" x14ac:dyDescent="0.2">
      <c r="A45" s="1754" t="s">
        <v>956</v>
      </c>
      <c r="B45" s="266">
        <v>2220</v>
      </c>
      <c r="C45" s="408">
        <v>29206</v>
      </c>
      <c r="D45" s="408">
        <v>49</v>
      </c>
      <c r="E45" s="408">
        <v>64</v>
      </c>
      <c r="F45" s="408">
        <v>3429</v>
      </c>
      <c r="G45" s="408"/>
      <c r="H45" s="408"/>
      <c r="I45" s="432"/>
      <c r="J45" s="432"/>
      <c r="K45" s="416">
        <f>SUM(C45:J45)</f>
        <v>32748</v>
      </c>
      <c r="L45" s="408">
        <v>34150</v>
      </c>
    </row>
    <row r="46" spans="1:14" x14ac:dyDescent="0.2">
      <c r="A46" s="1754" t="s">
        <v>957</v>
      </c>
      <c r="B46" s="266">
        <v>2230</v>
      </c>
      <c r="C46" s="408"/>
      <c r="D46" s="408"/>
      <c r="E46" s="408"/>
      <c r="F46" s="408"/>
      <c r="G46" s="408"/>
      <c r="H46" s="408"/>
      <c r="I46" s="432"/>
      <c r="J46" s="432"/>
      <c r="K46" s="416">
        <f>SUM(C46:J46)</f>
        <v>0</v>
      </c>
      <c r="L46" s="408">
        <v>10000</v>
      </c>
    </row>
    <row r="47" spans="1:14" ht="12.75" customHeight="1" thickBot="1" x14ac:dyDescent="0.25">
      <c r="A47" s="877" t="s">
        <v>641</v>
      </c>
      <c r="B47" s="464" t="s">
        <v>33</v>
      </c>
      <c r="C47" s="411">
        <f>SUM(C44:C46)</f>
        <v>29206</v>
      </c>
      <c r="D47" s="411">
        <f t="shared" ref="D47:K47" si="4">SUM(D44:D46)</f>
        <v>49</v>
      </c>
      <c r="E47" s="411">
        <f t="shared" si="4"/>
        <v>13520</v>
      </c>
      <c r="F47" s="411">
        <f t="shared" si="4"/>
        <v>3429</v>
      </c>
      <c r="G47" s="411">
        <f t="shared" si="4"/>
        <v>0</v>
      </c>
      <c r="H47" s="411">
        <f t="shared" si="4"/>
        <v>0</v>
      </c>
      <c r="I47" s="411">
        <f t="shared" si="4"/>
        <v>0</v>
      </c>
      <c r="J47" s="411">
        <f t="shared" si="4"/>
        <v>0</v>
      </c>
      <c r="K47" s="411">
        <f t="shared" si="4"/>
        <v>46204</v>
      </c>
      <c r="L47" s="411">
        <f>SUM(L44:L46)</f>
        <v>59650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64981</v>
      </c>
      <c r="F49" s="414">
        <v>4504</v>
      </c>
      <c r="G49" s="414"/>
      <c r="H49" s="414"/>
      <c r="I49" s="432"/>
      <c r="J49" s="432"/>
      <c r="K49" s="416">
        <f>SUM(C49:J49)</f>
        <v>69485</v>
      </c>
      <c r="L49" s="414">
        <v>79000</v>
      </c>
    </row>
    <row r="50" spans="1:14" x14ac:dyDescent="0.2">
      <c r="A50" s="1754" t="s">
        <v>959</v>
      </c>
      <c r="B50" s="266">
        <v>2320</v>
      </c>
      <c r="C50" s="408">
        <v>208716</v>
      </c>
      <c r="D50" s="408">
        <v>52911</v>
      </c>
      <c r="E50" s="408">
        <v>9210</v>
      </c>
      <c r="F50" s="408">
        <v>376</v>
      </c>
      <c r="G50" s="408"/>
      <c r="H50" s="408">
        <v>1741</v>
      </c>
      <c r="I50" s="432"/>
      <c r="J50" s="432"/>
      <c r="K50" s="416">
        <f>SUM(C50:J50)</f>
        <v>272954</v>
      </c>
      <c r="L50" s="408">
        <v>269500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208716</v>
      </c>
      <c r="D53" s="411">
        <f t="shared" ref="D53:L53" si="5">SUM(D49:D52)</f>
        <v>52911</v>
      </c>
      <c r="E53" s="411">
        <f t="shared" si="5"/>
        <v>74191</v>
      </c>
      <c r="F53" s="411">
        <f t="shared" si="5"/>
        <v>4880</v>
      </c>
      <c r="G53" s="411">
        <f t="shared" si="5"/>
        <v>0</v>
      </c>
      <c r="H53" s="411">
        <f t="shared" si="5"/>
        <v>1741</v>
      </c>
      <c r="I53" s="411">
        <f t="shared" si="5"/>
        <v>0</v>
      </c>
      <c r="J53" s="411">
        <f t="shared" si="5"/>
        <v>0</v>
      </c>
      <c r="K53" s="411">
        <f t="shared" si="5"/>
        <v>342439</v>
      </c>
      <c r="L53" s="411">
        <f t="shared" si="5"/>
        <v>348500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339240</v>
      </c>
      <c r="D55" s="414">
        <v>76554</v>
      </c>
      <c r="E55" s="414">
        <v>1945</v>
      </c>
      <c r="F55" s="414">
        <v>782</v>
      </c>
      <c r="G55" s="414"/>
      <c r="H55" s="414"/>
      <c r="I55" s="432"/>
      <c r="J55" s="432"/>
      <c r="K55" s="416">
        <f>SUM(C55:J55)</f>
        <v>418521</v>
      </c>
      <c r="L55" s="414">
        <v>389000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339240</v>
      </c>
      <c r="D57" s="417">
        <f t="shared" ref="D57:K57" si="6">SUM(D55:D56)</f>
        <v>76554</v>
      </c>
      <c r="E57" s="417">
        <f t="shared" si="6"/>
        <v>1945</v>
      </c>
      <c r="F57" s="417">
        <f t="shared" si="6"/>
        <v>782</v>
      </c>
      <c r="G57" s="417">
        <f t="shared" si="6"/>
        <v>0</v>
      </c>
      <c r="H57" s="417">
        <f t="shared" si="6"/>
        <v>0</v>
      </c>
      <c r="I57" s="417">
        <f t="shared" si="6"/>
        <v>0</v>
      </c>
      <c r="J57" s="417">
        <f t="shared" si="6"/>
        <v>0</v>
      </c>
      <c r="K57" s="417">
        <f t="shared" si="6"/>
        <v>418521</v>
      </c>
      <c r="L57" s="411">
        <f>SUM(L55:L56)</f>
        <v>389000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101782</v>
      </c>
      <c r="D59" s="414">
        <v>43495</v>
      </c>
      <c r="E59" s="414"/>
      <c r="F59" s="414"/>
      <c r="G59" s="414"/>
      <c r="H59" s="414"/>
      <c r="I59" s="432"/>
      <c r="J59" s="432"/>
      <c r="K59" s="416">
        <f t="shared" ref="K59:K64" si="7">SUM(C59:J59)</f>
        <v>145277</v>
      </c>
      <c r="L59" s="414">
        <v>145400</v>
      </c>
      <c r="M59" s="14"/>
      <c r="N59" s="14"/>
    </row>
    <row r="60" spans="1:14" s="15" customFormat="1" x14ac:dyDescent="0.2">
      <c r="A60" s="1754" t="s">
        <v>532</v>
      </c>
      <c r="B60" s="266">
        <v>2520</v>
      </c>
      <c r="C60" s="408">
        <v>26501</v>
      </c>
      <c r="D60" s="408">
        <v>49</v>
      </c>
      <c r="E60" s="408">
        <v>34140</v>
      </c>
      <c r="F60" s="408">
        <v>1902</v>
      </c>
      <c r="G60" s="408"/>
      <c r="H60" s="408"/>
      <c r="I60" s="432"/>
      <c r="J60" s="432"/>
      <c r="K60" s="416">
        <f t="shared" si="7"/>
        <v>62592</v>
      </c>
      <c r="L60" s="408">
        <v>53050</v>
      </c>
      <c r="M60" s="14"/>
      <c r="N60" s="14"/>
    </row>
    <row r="61" spans="1:14" s="15" customFormat="1" x14ac:dyDescent="0.2">
      <c r="A61" s="1754" t="s">
        <v>219</v>
      </c>
      <c r="B61" s="266">
        <v>2540</v>
      </c>
      <c r="C61" s="408">
        <v>5541</v>
      </c>
      <c r="D61" s="408">
        <v>5</v>
      </c>
      <c r="E61" s="408"/>
      <c r="F61" s="408"/>
      <c r="G61" s="408"/>
      <c r="H61" s="408"/>
      <c r="I61" s="432"/>
      <c r="J61" s="432"/>
      <c r="K61" s="416">
        <f t="shared" si="7"/>
        <v>5546</v>
      </c>
      <c r="L61" s="408">
        <v>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14989</v>
      </c>
      <c r="D63" s="408">
        <v>49</v>
      </c>
      <c r="E63" s="408">
        <v>255372</v>
      </c>
      <c r="F63" s="408">
        <v>4496</v>
      </c>
      <c r="G63" s="408">
        <v>0</v>
      </c>
      <c r="H63" s="408">
        <v>1174</v>
      </c>
      <c r="I63" s="432"/>
      <c r="J63" s="432"/>
      <c r="K63" s="416">
        <f t="shared" si="7"/>
        <v>276080</v>
      </c>
      <c r="L63" s="408">
        <v>294460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148813</v>
      </c>
      <c r="D65" s="411">
        <f t="shared" ref="D65:L65" si="8">SUM(D59:D64)</f>
        <v>43598</v>
      </c>
      <c r="E65" s="411">
        <f t="shared" si="8"/>
        <v>289512</v>
      </c>
      <c r="F65" s="411">
        <f t="shared" si="8"/>
        <v>6398</v>
      </c>
      <c r="G65" s="411">
        <f t="shared" si="8"/>
        <v>0</v>
      </c>
      <c r="H65" s="411">
        <f t="shared" si="8"/>
        <v>1174</v>
      </c>
      <c r="I65" s="411">
        <f t="shared" si="8"/>
        <v>0</v>
      </c>
      <c r="J65" s="411">
        <f t="shared" si="8"/>
        <v>0</v>
      </c>
      <c r="K65" s="411">
        <f t="shared" si="8"/>
        <v>489495</v>
      </c>
      <c r="L65" s="411">
        <f t="shared" si="8"/>
        <v>492910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v>122451</v>
      </c>
      <c r="D69" s="408">
        <v>19380</v>
      </c>
      <c r="E69" s="408">
        <v>26337</v>
      </c>
      <c r="F69" s="408">
        <v>64243</v>
      </c>
      <c r="G69" s="408">
        <v>22310</v>
      </c>
      <c r="H69" s="408">
        <v>15524</v>
      </c>
      <c r="I69" s="432"/>
      <c r="J69" s="432"/>
      <c r="K69" s="416">
        <f>SUM(C69:J69)</f>
        <v>270245</v>
      </c>
      <c r="L69" s="408">
        <v>202000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v>37419</v>
      </c>
      <c r="F71" s="408">
        <v>11348</v>
      </c>
      <c r="G71" s="408"/>
      <c r="H71" s="408"/>
      <c r="I71" s="432"/>
      <c r="J71" s="432"/>
      <c r="K71" s="416">
        <f>SUM(C71:J71)</f>
        <v>48767</v>
      </c>
      <c r="L71" s="408">
        <v>58000</v>
      </c>
      <c r="M71" s="14"/>
      <c r="N71" s="14"/>
    </row>
    <row r="72" spans="1:14" s="15" customFormat="1" ht="12.75" customHeight="1" thickBot="1" x14ac:dyDescent="0.25">
      <c r="A72" s="877" t="s">
        <v>38</v>
      </c>
      <c r="B72" s="461" t="s">
        <v>37</v>
      </c>
      <c r="C72" s="411">
        <f>SUM(C67:C71)</f>
        <v>122451</v>
      </c>
      <c r="D72" s="411">
        <f t="shared" ref="D72:K72" si="9">SUM(D67:D71)</f>
        <v>19380</v>
      </c>
      <c r="E72" s="411">
        <f t="shared" si="9"/>
        <v>63756</v>
      </c>
      <c r="F72" s="411">
        <f t="shared" si="9"/>
        <v>75591</v>
      </c>
      <c r="G72" s="411">
        <f t="shared" si="9"/>
        <v>22310</v>
      </c>
      <c r="H72" s="411">
        <f t="shared" si="9"/>
        <v>15524</v>
      </c>
      <c r="I72" s="411">
        <f t="shared" si="9"/>
        <v>0</v>
      </c>
      <c r="J72" s="411">
        <f t="shared" si="9"/>
        <v>0</v>
      </c>
      <c r="K72" s="411">
        <f t="shared" si="9"/>
        <v>319012</v>
      </c>
      <c r="L72" s="411">
        <f>SUM(L67:L71)</f>
        <v>260000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1157486</v>
      </c>
      <c r="D74" s="421">
        <f t="shared" ref="D74:K74" si="10">SUM(D42,D47,D53,D57,D65,D72,D73)</f>
        <v>225783</v>
      </c>
      <c r="E74" s="421">
        <f t="shared" si="10"/>
        <v>477779</v>
      </c>
      <c r="F74" s="421">
        <f t="shared" si="10"/>
        <v>93357</v>
      </c>
      <c r="G74" s="421">
        <f t="shared" si="10"/>
        <v>22310</v>
      </c>
      <c r="H74" s="421">
        <f t="shared" si="10"/>
        <v>18439</v>
      </c>
      <c r="I74" s="421">
        <f t="shared" si="10"/>
        <v>0</v>
      </c>
      <c r="J74" s="421">
        <f t="shared" si="10"/>
        <v>0</v>
      </c>
      <c r="K74" s="421">
        <f t="shared" si="10"/>
        <v>1995154</v>
      </c>
      <c r="L74" s="421">
        <f>SUM(L42,L47,L53,L57,L65,L72,L73)</f>
        <v>1934495</v>
      </c>
    </row>
    <row r="75" spans="1:14" s="23" customFormat="1" ht="18" customHeight="1" thickTop="1" thickBot="1" x14ac:dyDescent="0.25">
      <c r="A75" s="1753" t="s">
        <v>50</v>
      </c>
      <c r="B75" s="1747" t="s">
        <v>655</v>
      </c>
      <c r="C75" s="419">
        <v>845</v>
      </c>
      <c r="D75" s="419">
        <v>11</v>
      </c>
      <c r="E75" s="419">
        <v>13425</v>
      </c>
      <c r="F75" s="419">
        <v>2066</v>
      </c>
      <c r="G75" s="419"/>
      <c r="H75" s="419"/>
      <c r="I75" s="425"/>
      <c r="J75" s="425"/>
      <c r="K75" s="411">
        <f>SUM(C75:J75)</f>
        <v>16347</v>
      </c>
      <c r="L75" s="420">
        <v>9500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621709</v>
      </c>
      <c r="F79" s="409"/>
      <c r="G79" s="409"/>
      <c r="H79" s="408"/>
      <c r="I79" s="503"/>
      <c r="J79" s="503"/>
      <c r="K79" s="410">
        <f t="shared" si="11"/>
        <v>621709</v>
      </c>
      <c r="L79" s="408">
        <v>650000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1506</v>
      </c>
      <c r="F83" s="409"/>
      <c r="G83" s="409"/>
      <c r="H83" s="408">
        <v>46008</v>
      </c>
      <c r="I83" s="503"/>
      <c r="J83" s="503"/>
      <c r="K83" s="410">
        <f t="shared" si="11"/>
        <v>47514</v>
      </c>
      <c r="L83" s="408">
        <v>0</v>
      </c>
    </row>
    <row r="84" spans="1:12" ht="13.5" thickBot="1" x14ac:dyDescent="0.25">
      <c r="A84" s="877" t="s">
        <v>1850</v>
      </c>
      <c r="B84" s="529">
        <v>4100</v>
      </c>
      <c r="C84" s="409"/>
      <c r="D84" s="409"/>
      <c r="E84" s="411">
        <f>SUM(E78:E83)</f>
        <v>623215</v>
      </c>
      <c r="F84" s="409"/>
      <c r="G84" s="409"/>
      <c r="H84" s="411">
        <f>SUM(H78:H83)</f>
        <v>46008</v>
      </c>
      <c r="I84" s="503"/>
      <c r="J84" s="503"/>
      <c r="K84" s="411">
        <f>SUM(K78:K83)</f>
        <v>669223</v>
      </c>
      <c r="L84" s="411">
        <f>SUM(L78:L83)</f>
        <v>650000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623215</v>
      </c>
      <c r="F102" s="409"/>
      <c r="G102" s="409"/>
      <c r="H102" s="421">
        <f>SUM(H84,H92,H100,H101)</f>
        <v>46008</v>
      </c>
      <c r="I102" s="503"/>
      <c r="J102" s="503"/>
      <c r="K102" s="421">
        <f>SUM(K84,K92,K100,K101)</f>
        <v>669223</v>
      </c>
      <c r="L102" s="421">
        <f>SUM(L84,L92,L100,L101)</f>
        <v>650000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152</v>
      </c>
      <c r="I105" s="429"/>
      <c r="J105" s="429"/>
      <c r="K105" s="410">
        <f>H105</f>
        <v>152</v>
      </c>
      <c r="L105" s="414">
        <v>0</v>
      </c>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152</v>
      </c>
      <c r="I110" s="429"/>
      <c r="J110" s="429"/>
      <c r="K110" s="411">
        <f>SUM(K105:K109)</f>
        <v>152</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152</v>
      </c>
      <c r="I112" s="429"/>
      <c r="J112" s="429"/>
      <c r="K112" s="1052">
        <f>SUM(K110:K111)</f>
        <v>152</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5030067</v>
      </c>
      <c r="D114" s="411">
        <f t="shared" ref="D114:K114" si="13">SUM(D33,D74,D75,D102,D112,D113)</f>
        <v>911153</v>
      </c>
      <c r="E114" s="411">
        <f t="shared" si="13"/>
        <v>1191155</v>
      </c>
      <c r="F114" s="411">
        <f t="shared" si="13"/>
        <v>272084</v>
      </c>
      <c r="G114" s="411">
        <f t="shared" si="13"/>
        <v>33450</v>
      </c>
      <c r="H114" s="411">
        <f>SUM(H33,H74,H75,H102,H112,H113)</f>
        <v>64599</v>
      </c>
      <c r="I114" s="411">
        <f t="shared" si="13"/>
        <v>0</v>
      </c>
      <c r="J114" s="411">
        <f t="shared" si="13"/>
        <v>0</v>
      </c>
      <c r="K114" s="411">
        <f t="shared" si="13"/>
        <v>7502508</v>
      </c>
      <c r="L114" s="411">
        <f>SUM(L33,L74,L75,L102,L112,L113)</f>
        <v>7350205</v>
      </c>
    </row>
    <row r="115" spans="1:14" ht="23.25" thickTop="1" x14ac:dyDescent="0.2">
      <c r="A115" s="1766" t="s">
        <v>1155</v>
      </c>
      <c r="B115" s="882"/>
      <c r="C115" s="412"/>
      <c r="D115" s="412"/>
      <c r="E115" s="412"/>
      <c r="F115" s="412"/>
      <c r="G115" s="412"/>
      <c r="H115" s="412"/>
      <c r="I115" s="412"/>
      <c r="J115" s="412"/>
      <c r="K115" s="436">
        <f>'Revenues 9-14'!C275-'Expenditures 15-22'!K114</f>
        <v>-224005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243586</v>
      </c>
      <c r="D124" s="408">
        <v>63114</v>
      </c>
      <c r="E124" s="408">
        <v>326275</v>
      </c>
      <c r="F124" s="408">
        <v>213983</v>
      </c>
      <c r="G124" s="408">
        <v>51675</v>
      </c>
      <c r="H124" s="408"/>
      <c r="I124" s="432"/>
      <c r="J124" s="432"/>
      <c r="K124" s="411">
        <f>SUM(C124:J124)</f>
        <v>898633</v>
      </c>
      <c r="L124" s="408">
        <v>879000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243586</v>
      </c>
      <c r="D127" s="411">
        <f t="shared" ref="D127:L127" si="14">SUM(D122:D126)</f>
        <v>63114</v>
      </c>
      <c r="E127" s="411">
        <f t="shared" si="14"/>
        <v>326275</v>
      </c>
      <c r="F127" s="411">
        <f t="shared" si="14"/>
        <v>213983</v>
      </c>
      <c r="G127" s="411">
        <f t="shared" si="14"/>
        <v>51675</v>
      </c>
      <c r="H127" s="411">
        <f t="shared" si="14"/>
        <v>0</v>
      </c>
      <c r="I127" s="411">
        <f t="shared" si="14"/>
        <v>0</v>
      </c>
      <c r="J127" s="411">
        <f t="shared" si="14"/>
        <v>0</v>
      </c>
      <c r="K127" s="411">
        <f t="shared" si="14"/>
        <v>898633</v>
      </c>
      <c r="L127" s="411">
        <f t="shared" si="14"/>
        <v>879000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243586</v>
      </c>
      <c r="D129" s="421">
        <f t="shared" ref="D129:L129" si="15">SUM(D120,D127,D128)</f>
        <v>63114</v>
      </c>
      <c r="E129" s="421">
        <f t="shared" si="15"/>
        <v>326275</v>
      </c>
      <c r="F129" s="421">
        <f t="shared" si="15"/>
        <v>213983</v>
      </c>
      <c r="G129" s="421">
        <f t="shared" si="15"/>
        <v>51675</v>
      </c>
      <c r="H129" s="421">
        <f t="shared" si="15"/>
        <v>0</v>
      </c>
      <c r="I129" s="421">
        <f t="shared" si="15"/>
        <v>0</v>
      </c>
      <c r="J129" s="421">
        <f t="shared" si="15"/>
        <v>0</v>
      </c>
      <c r="K129" s="421">
        <f t="shared" si="15"/>
        <v>898633</v>
      </c>
      <c r="L129" s="421">
        <f t="shared" si="15"/>
        <v>879000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243586</v>
      </c>
      <c r="D150" s="411">
        <f t="shared" ref="D150:K150" si="16">SUM(D129,D130,D138,D148,D149)</f>
        <v>63114</v>
      </c>
      <c r="E150" s="411">
        <f t="shared" si="16"/>
        <v>326275</v>
      </c>
      <c r="F150" s="411">
        <f t="shared" si="16"/>
        <v>213983</v>
      </c>
      <c r="G150" s="411">
        <f t="shared" si="16"/>
        <v>51675</v>
      </c>
      <c r="H150" s="411">
        <f t="shared" si="16"/>
        <v>0</v>
      </c>
      <c r="I150" s="411">
        <f t="shared" si="16"/>
        <v>0</v>
      </c>
      <c r="J150" s="411">
        <f t="shared" si="16"/>
        <v>0</v>
      </c>
      <c r="K150" s="411">
        <f t="shared" si="16"/>
        <v>898633</v>
      </c>
      <c r="L150" s="411">
        <f>SUM(L129,L130,L138,L148,L149)</f>
        <v>879000</v>
      </c>
    </row>
    <row r="151" spans="1:14" ht="12.75" customHeight="1" thickTop="1" x14ac:dyDescent="0.2">
      <c r="A151" s="2285" t="s">
        <v>1378</v>
      </c>
      <c r="B151" s="2286"/>
      <c r="C151" s="412"/>
      <c r="D151" s="412"/>
      <c r="E151" s="412"/>
      <c r="F151" s="412"/>
      <c r="G151" s="412"/>
      <c r="H151" s="412"/>
      <c r="I151" s="412"/>
      <c r="J151" s="409"/>
      <c r="K151" s="436">
        <f>'Revenues 9-14'!D275-'Expenditures 15-22'!K150</f>
        <v>72825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194857</v>
      </c>
      <c r="I163" s="409"/>
      <c r="J163" s="409"/>
      <c r="K163" s="410">
        <f>SUM(C163:H163)</f>
        <v>194857</v>
      </c>
      <c r="L163" s="1804">
        <v>2209855</v>
      </c>
    </row>
    <row r="164" spans="1:14" ht="33.75" customHeight="1" x14ac:dyDescent="0.2">
      <c r="A164" s="1774" t="s">
        <v>290</v>
      </c>
      <c r="B164" s="532" t="s">
        <v>32</v>
      </c>
      <c r="C164" s="409"/>
      <c r="D164" s="409"/>
      <c r="E164" s="409"/>
      <c r="F164" s="409"/>
      <c r="G164" s="409"/>
      <c r="H164" s="1807">
        <v>1973493</v>
      </c>
      <c r="I164" s="409"/>
      <c r="J164" s="409"/>
      <c r="K164" s="410">
        <f>SUM(C164:J164)</f>
        <v>1973493</v>
      </c>
      <c r="L164" s="1807">
        <v>0</v>
      </c>
    </row>
    <row r="165" spans="1:14" ht="13.5" customHeight="1" thickBot="1" x14ac:dyDescent="0.25">
      <c r="A165" s="1758" t="s">
        <v>865</v>
      </c>
      <c r="B165" s="533" t="s">
        <v>87</v>
      </c>
      <c r="C165" s="409"/>
      <c r="D165" s="409"/>
      <c r="E165" s="422"/>
      <c r="F165" s="409"/>
      <c r="G165" s="409"/>
      <c r="H165" s="1807">
        <v>1350</v>
      </c>
      <c r="I165" s="503"/>
      <c r="J165" s="409"/>
      <c r="K165" s="410">
        <f>SUM(C165:J165)</f>
        <v>1350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2169700</v>
      </c>
      <c r="I166" s="433"/>
      <c r="J166" s="409"/>
      <c r="K166" s="421">
        <f>SUM(K162,K163,K164,K165)</f>
        <v>2169700</v>
      </c>
      <c r="L166" s="421">
        <f>SUM(L162,L163,L164,L165)</f>
        <v>2209855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2169700</v>
      </c>
      <c r="I168" s="433"/>
      <c r="J168" s="409"/>
      <c r="K168" s="421">
        <f>SUM(K154,K166,K167)</f>
        <v>2169700</v>
      </c>
      <c r="L168" s="421">
        <f>SUM(L154,L166,L167)</f>
        <v>2209855</v>
      </c>
    </row>
    <row r="169" spans="1:14" ht="23.25" thickTop="1" x14ac:dyDescent="0.2">
      <c r="A169" s="1766" t="s">
        <v>1155</v>
      </c>
      <c r="B169" s="463"/>
      <c r="C169" s="409"/>
      <c r="D169" s="409"/>
      <c r="E169" s="409"/>
      <c r="F169" s="409"/>
      <c r="G169" s="409"/>
      <c r="H169" s="412"/>
      <c r="I169" s="409"/>
      <c r="J169" s="409"/>
      <c r="K169" s="436">
        <f>'Revenues 9-14'!E275-'Expenditures 15-22'!K168</f>
        <v>-545968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181890</v>
      </c>
      <c r="D176" s="408">
        <v>8896</v>
      </c>
      <c r="E176" s="408">
        <v>348329</v>
      </c>
      <c r="F176" s="408">
        <v>31803</v>
      </c>
      <c r="G176" s="408">
        <v>0</v>
      </c>
      <c r="H176" s="408"/>
      <c r="I176" s="432"/>
      <c r="J176" s="432"/>
      <c r="K176" s="410">
        <f>SUM(C176:J176)</f>
        <v>570918</v>
      </c>
      <c r="L176" s="408">
        <v>656800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181890</v>
      </c>
      <c r="D178" s="421">
        <f t="shared" ref="D178:J178" si="17">SUM(D174,D176,D177)</f>
        <v>8896</v>
      </c>
      <c r="E178" s="421">
        <f t="shared" si="17"/>
        <v>348329</v>
      </c>
      <c r="F178" s="421">
        <f t="shared" si="17"/>
        <v>31803</v>
      </c>
      <c r="G178" s="421">
        <f t="shared" si="17"/>
        <v>0</v>
      </c>
      <c r="H178" s="421">
        <f t="shared" si="17"/>
        <v>0</v>
      </c>
      <c r="I178" s="421">
        <f t="shared" si="17"/>
        <v>0</v>
      </c>
      <c r="J178" s="421">
        <f t="shared" si="17"/>
        <v>0</v>
      </c>
      <c r="K178" s="421">
        <f>SUM(K174,K176,K177)</f>
        <v>570918</v>
      </c>
      <c r="L178" s="421">
        <f>SUM(L174, L176:L177)</f>
        <v>656800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181890</v>
      </c>
      <c r="D204" s="411">
        <f>SUM(D178,D179)</f>
        <v>8896</v>
      </c>
      <c r="E204" s="411">
        <f>SUM(E178,E179,E190)</f>
        <v>348329</v>
      </c>
      <c r="F204" s="411">
        <f>SUM(F178,F179)</f>
        <v>31803</v>
      </c>
      <c r="G204" s="411">
        <f>SUM(G178,G179)</f>
        <v>0</v>
      </c>
      <c r="H204" s="411">
        <f>SUM(H178,H179,H190,H202,H203)</f>
        <v>0</v>
      </c>
      <c r="I204" s="411">
        <f>SUM(I178,I179)</f>
        <v>0</v>
      </c>
      <c r="J204" s="411">
        <f>SUM(J178,J179)</f>
        <v>0</v>
      </c>
      <c r="K204" s="410">
        <f>SUM(K178,K179,K190,K202,K203)</f>
        <v>570918</v>
      </c>
      <c r="L204" s="411">
        <f>SUM(L178,L179,L190,L202,L203)</f>
        <v>656800</v>
      </c>
    </row>
    <row r="205" spans="1:14" ht="23.25" thickTop="1" x14ac:dyDescent="0.2">
      <c r="A205" s="1766" t="s">
        <v>1155</v>
      </c>
      <c r="B205" s="463"/>
      <c r="C205" s="412"/>
      <c r="D205" s="412"/>
      <c r="E205" s="412"/>
      <c r="F205" s="412"/>
      <c r="G205" s="412"/>
      <c r="H205" s="412"/>
      <c r="I205" s="409"/>
      <c r="J205" s="409"/>
      <c r="K205" s="436">
        <f>'Revenues 9-14'!F275-'Expenditures 15-22'!K204</f>
        <v>-108387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38025</v>
      </c>
      <c r="E209" s="409"/>
      <c r="F209" s="409"/>
      <c r="G209" s="409"/>
      <c r="H209" s="409"/>
      <c r="I209" s="409"/>
      <c r="J209" s="409"/>
      <c r="K209" s="410">
        <f>D209</f>
        <v>38025</v>
      </c>
      <c r="L209" s="408">
        <v>38200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65109</v>
      </c>
      <c r="E211" s="409"/>
      <c r="F211" s="409"/>
      <c r="G211" s="409"/>
      <c r="H211" s="409"/>
      <c r="I211" s="409"/>
      <c r="J211" s="409"/>
      <c r="K211" s="410">
        <f t="shared" si="19"/>
        <v>65109</v>
      </c>
      <c r="L211" s="408">
        <v>71350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9982</v>
      </c>
      <c r="E213" s="409"/>
      <c r="F213" s="409"/>
      <c r="G213" s="409"/>
      <c r="H213" s="409"/>
      <c r="I213" s="409"/>
      <c r="J213" s="409"/>
      <c r="K213" s="410">
        <f t="shared" si="19"/>
        <v>9982</v>
      </c>
      <c r="L213" s="408">
        <v>10200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1876</v>
      </c>
      <c r="E217" s="409"/>
      <c r="F217" s="409"/>
      <c r="G217" s="409"/>
      <c r="H217" s="409"/>
      <c r="I217" s="409"/>
      <c r="J217" s="409"/>
      <c r="K217" s="410">
        <f t="shared" si="19"/>
        <v>1876</v>
      </c>
      <c r="L217" s="408">
        <v>1225</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3260</v>
      </c>
      <c r="E221" s="409"/>
      <c r="F221" s="409"/>
      <c r="G221" s="409"/>
      <c r="H221" s="409"/>
      <c r="I221" s="409"/>
      <c r="J221" s="409"/>
      <c r="K221" s="410">
        <f t="shared" si="19"/>
        <v>3260</v>
      </c>
      <c r="L221" s="408">
        <v>3200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118252</v>
      </c>
      <c r="E223" s="409"/>
      <c r="F223" s="409"/>
      <c r="G223" s="409"/>
      <c r="H223" s="409"/>
      <c r="I223" s="409"/>
      <c r="J223" s="409"/>
      <c r="K223" s="411">
        <f>SUM(K209:K222)</f>
        <v>118252</v>
      </c>
      <c r="L223" s="411">
        <f>SUM(L209:L222)</f>
        <v>124175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1397</v>
      </c>
      <c r="E226" s="409"/>
      <c r="F226" s="409"/>
      <c r="G226" s="409"/>
      <c r="H226" s="409"/>
      <c r="I226" s="409"/>
      <c r="J226" s="409"/>
      <c r="K226" s="410">
        <f t="shared" ref="K226:K231" si="20">D226</f>
        <v>1397</v>
      </c>
      <c r="L226" s="408">
        <v>1400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7912</v>
      </c>
      <c r="E228" s="409"/>
      <c r="F228" s="409"/>
      <c r="G228" s="409"/>
      <c r="H228" s="409"/>
      <c r="I228" s="409"/>
      <c r="J228" s="409"/>
      <c r="K228" s="410">
        <f t="shared" si="20"/>
        <v>7912</v>
      </c>
      <c r="L228" s="408">
        <v>8200</v>
      </c>
    </row>
    <row r="229" spans="1:12" x14ac:dyDescent="0.2">
      <c r="A229" s="1754" t="s">
        <v>221</v>
      </c>
      <c r="B229" s="266">
        <v>2140</v>
      </c>
      <c r="C229" s="409"/>
      <c r="D229" s="408">
        <v>675</v>
      </c>
      <c r="E229" s="409"/>
      <c r="F229" s="409"/>
      <c r="G229" s="409"/>
      <c r="H229" s="409"/>
      <c r="I229" s="409"/>
      <c r="J229" s="409"/>
      <c r="K229" s="410">
        <f t="shared" si="20"/>
        <v>675</v>
      </c>
      <c r="L229" s="408">
        <v>675</v>
      </c>
    </row>
    <row r="230" spans="1:12" x14ac:dyDescent="0.2">
      <c r="A230" s="1754" t="s">
        <v>222</v>
      </c>
      <c r="B230" s="266">
        <v>2150</v>
      </c>
      <c r="C230" s="409"/>
      <c r="D230" s="408">
        <v>975</v>
      </c>
      <c r="E230" s="409"/>
      <c r="F230" s="409"/>
      <c r="G230" s="409"/>
      <c r="H230" s="409"/>
      <c r="I230" s="409"/>
      <c r="J230" s="409"/>
      <c r="K230" s="410">
        <f t="shared" si="20"/>
        <v>975</v>
      </c>
      <c r="L230" s="408">
        <v>1500</v>
      </c>
    </row>
    <row r="231" spans="1:12" x14ac:dyDescent="0.2">
      <c r="A231" s="1754" t="s">
        <v>172</v>
      </c>
      <c r="B231" s="266">
        <v>2190</v>
      </c>
      <c r="C231" s="409"/>
      <c r="D231" s="408">
        <v>7510</v>
      </c>
      <c r="E231" s="409"/>
      <c r="F231" s="409"/>
      <c r="G231" s="409"/>
      <c r="H231" s="409"/>
      <c r="I231" s="409"/>
      <c r="J231" s="409"/>
      <c r="K231" s="410">
        <f t="shared" si="20"/>
        <v>7510</v>
      </c>
      <c r="L231" s="408">
        <v>4860</v>
      </c>
    </row>
    <row r="232" spans="1:12" ht="12.75" customHeight="1" thickBot="1" x14ac:dyDescent="0.25">
      <c r="A232" s="877" t="s">
        <v>640</v>
      </c>
      <c r="B232" s="461" t="s">
        <v>812</v>
      </c>
      <c r="C232" s="409"/>
      <c r="D232" s="411">
        <f>SUM(D226:D231)</f>
        <v>18469</v>
      </c>
      <c r="E232" s="409"/>
      <c r="F232" s="409"/>
      <c r="G232" s="409"/>
      <c r="H232" s="409"/>
      <c r="I232" s="409"/>
      <c r="J232" s="409"/>
      <c r="K232" s="411">
        <f>SUM(K226:K231)</f>
        <v>18469</v>
      </c>
      <c r="L232" s="411">
        <f>SUM(L226:L231)</f>
        <v>16635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5743</v>
      </c>
      <c r="E235" s="409"/>
      <c r="F235" s="409"/>
      <c r="G235" s="409"/>
      <c r="H235" s="409"/>
      <c r="I235" s="409"/>
      <c r="J235" s="409"/>
      <c r="K235" s="416">
        <f>D235</f>
        <v>5743</v>
      </c>
      <c r="L235" s="408">
        <v>5600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5743</v>
      </c>
      <c r="E237" s="409"/>
      <c r="F237" s="409"/>
      <c r="G237" s="409"/>
      <c r="H237" s="409"/>
      <c r="I237" s="409"/>
      <c r="J237" s="409"/>
      <c r="K237" s="411">
        <f>SUM(K234:K236)</f>
        <v>5743</v>
      </c>
      <c r="L237" s="411">
        <f>SUM(L234:L236)</f>
        <v>5600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11927</v>
      </c>
      <c r="E240" s="409"/>
      <c r="F240" s="409"/>
      <c r="G240" s="409"/>
      <c r="H240" s="409"/>
      <c r="I240" s="409"/>
      <c r="J240" s="409"/>
      <c r="K240" s="416">
        <f t="shared" ref="K240:K250" si="21">D240</f>
        <v>11927</v>
      </c>
      <c r="L240" s="408">
        <v>13500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11927</v>
      </c>
      <c r="E251" s="409"/>
      <c r="F251" s="409"/>
      <c r="G251" s="409"/>
      <c r="H251" s="409"/>
      <c r="I251" s="409"/>
      <c r="J251" s="409"/>
      <c r="K251" s="411">
        <f>SUM(K239:K250)</f>
        <v>11927</v>
      </c>
      <c r="L251" s="411">
        <f>SUM(L239:L250)</f>
        <v>13500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22625</v>
      </c>
      <c r="E253" s="409"/>
      <c r="F253" s="409"/>
      <c r="G253" s="409"/>
      <c r="H253" s="409"/>
      <c r="I253" s="409"/>
      <c r="J253" s="409"/>
      <c r="K253" s="416">
        <f>D253</f>
        <v>22625</v>
      </c>
      <c r="L253" s="414">
        <v>22750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22625</v>
      </c>
      <c r="E255" s="409"/>
      <c r="F255" s="409"/>
      <c r="G255" s="409"/>
      <c r="H255" s="409"/>
      <c r="I255" s="409"/>
      <c r="J255" s="409"/>
      <c r="K255" s="411">
        <f>SUM(K253:K254)</f>
        <v>22625</v>
      </c>
      <c r="L255" s="411">
        <f>SUM(L253:L254)</f>
        <v>22750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1454</v>
      </c>
      <c r="E257" s="409"/>
      <c r="F257" s="409"/>
      <c r="G257" s="409"/>
      <c r="H257" s="409"/>
      <c r="I257" s="409"/>
      <c r="J257" s="409"/>
      <c r="K257" s="416">
        <f>D257</f>
        <v>1454</v>
      </c>
      <c r="L257" s="414">
        <v>1500</v>
      </c>
    </row>
    <row r="258" spans="1:12" x14ac:dyDescent="0.2">
      <c r="A258" s="1754" t="s">
        <v>532</v>
      </c>
      <c r="B258" s="521">
        <v>2520</v>
      </c>
      <c r="C258" s="409"/>
      <c r="D258" s="408">
        <v>5208</v>
      </c>
      <c r="E258" s="409"/>
      <c r="F258" s="409"/>
      <c r="G258" s="409"/>
      <c r="H258" s="409"/>
      <c r="I258" s="409"/>
      <c r="J258" s="409"/>
      <c r="K258" s="416">
        <f t="shared" ref="K258:K263" si="22">D258</f>
        <v>5208</v>
      </c>
      <c r="L258" s="408">
        <v>4875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46572</v>
      </c>
      <c r="E260" s="409"/>
      <c r="F260" s="409"/>
      <c r="G260" s="409"/>
      <c r="H260" s="409"/>
      <c r="I260" s="409"/>
      <c r="J260" s="409"/>
      <c r="K260" s="416">
        <f t="shared" si="22"/>
        <v>46572</v>
      </c>
      <c r="L260" s="408">
        <v>45600</v>
      </c>
    </row>
    <row r="261" spans="1:12" x14ac:dyDescent="0.2">
      <c r="A261" s="1754" t="s">
        <v>1107</v>
      </c>
      <c r="B261" s="266">
        <v>2550</v>
      </c>
      <c r="C261" s="409"/>
      <c r="D261" s="408">
        <v>34436</v>
      </c>
      <c r="E261" s="409"/>
      <c r="F261" s="409"/>
      <c r="G261" s="409"/>
      <c r="H261" s="409"/>
      <c r="I261" s="409"/>
      <c r="J261" s="409"/>
      <c r="K261" s="416">
        <f t="shared" si="22"/>
        <v>34436</v>
      </c>
      <c r="L261" s="408">
        <v>35350</v>
      </c>
    </row>
    <row r="262" spans="1:12" x14ac:dyDescent="0.2">
      <c r="A262" s="1754" t="s">
        <v>106</v>
      </c>
      <c r="B262" s="266">
        <v>2560</v>
      </c>
      <c r="C262" s="409"/>
      <c r="D262" s="408">
        <v>2987</v>
      </c>
      <c r="E262" s="409"/>
      <c r="F262" s="409"/>
      <c r="G262" s="409"/>
      <c r="H262" s="409"/>
      <c r="I262" s="409"/>
      <c r="J262" s="409"/>
      <c r="K262" s="416">
        <f t="shared" si="22"/>
        <v>2987</v>
      </c>
      <c r="L262" s="408">
        <v>3000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90657</v>
      </c>
      <c r="E264" s="409"/>
      <c r="F264" s="409"/>
      <c r="G264" s="409"/>
      <c r="H264" s="409"/>
      <c r="I264" s="409"/>
      <c r="J264" s="409"/>
      <c r="K264" s="411">
        <f>SUM(K257:K263)</f>
        <v>90657</v>
      </c>
      <c r="L264" s="411">
        <f>SUM(L257:L263)</f>
        <v>90325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v>22807</v>
      </c>
      <c r="E268" s="409"/>
      <c r="F268" s="409"/>
      <c r="G268" s="409"/>
      <c r="H268" s="409"/>
      <c r="I268" s="409"/>
      <c r="J268" s="409"/>
      <c r="K268" s="416">
        <f>D268</f>
        <v>22807</v>
      </c>
      <c r="L268" s="408">
        <v>20100</v>
      </c>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22807</v>
      </c>
      <c r="E271" s="409"/>
      <c r="F271" s="409"/>
      <c r="G271" s="409"/>
      <c r="H271" s="409"/>
      <c r="I271" s="409"/>
      <c r="J271" s="409"/>
      <c r="K271" s="411">
        <f>SUM(K266:K270)</f>
        <v>22807</v>
      </c>
      <c r="L271" s="411">
        <f>SUM(L266:L270)</f>
        <v>20100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172228</v>
      </c>
      <c r="E273" s="409"/>
      <c r="F273" s="409"/>
      <c r="G273" s="409"/>
      <c r="H273" s="409"/>
      <c r="I273" s="409"/>
      <c r="J273" s="409"/>
      <c r="K273" s="421">
        <f>SUM(K232,K237,K251,K255,K264,K271,K272)</f>
        <v>172228</v>
      </c>
      <c r="L273" s="421">
        <f>SUM(L232,L237,L251,L255,L264,L271,L272)</f>
        <v>168910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290480</v>
      </c>
      <c r="E288" s="409"/>
      <c r="F288" s="409"/>
      <c r="G288" s="409"/>
      <c r="H288" s="411">
        <f>H286</f>
        <v>0</v>
      </c>
      <c r="I288" s="409"/>
      <c r="J288" s="409"/>
      <c r="K288" s="411">
        <f>SUM(K223,K273,K274,K278,K286,K287)</f>
        <v>290480</v>
      </c>
      <c r="L288" s="411">
        <f>SUM(L223,L273,L274,L278,L286,L287)</f>
        <v>293085</v>
      </c>
    </row>
    <row r="289" spans="1:14" ht="23.25" thickTop="1" x14ac:dyDescent="0.2">
      <c r="A289" s="891" t="s">
        <v>1155</v>
      </c>
      <c r="B289" s="892"/>
      <c r="C289" s="409"/>
      <c r="D289" s="412"/>
      <c r="E289" s="409"/>
      <c r="F289" s="409"/>
      <c r="G289" s="409"/>
      <c r="H289" s="437"/>
      <c r="I289" s="409"/>
      <c r="J289" s="409"/>
      <c r="K289" s="436">
        <f>'Revenues 9-14'!G275-'Expenditures 15-22'!K288</f>
        <v>-29771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4253034</v>
      </c>
      <c r="C4" s="508">
        <v>2201828</v>
      </c>
      <c r="D4" s="557">
        <f>B4-C4</f>
        <v>2051206</v>
      </c>
      <c r="E4" s="508">
        <v>4291016</v>
      </c>
      <c r="F4" s="557">
        <f>E4-C4</f>
        <v>2089188</v>
      </c>
    </row>
    <row r="5" spans="1:6" ht="13.7" customHeight="1" x14ac:dyDescent="0.2">
      <c r="A5" s="541" t="s">
        <v>1016</v>
      </c>
      <c r="B5" s="556">
        <f>'Revenues 9-14'!D5</f>
        <v>816311</v>
      </c>
      <c r="C5" s="508">
        <v>418990</v>
      </c>
      <c r="D5" s="557">
        <f t="shared" ref="D5:D18" si="0">B5-C5</f>
        <v>397321</v>
      </c>
      <c r="E5" s="508">
        <v>816546</v>
      </c>
      <c r="F5" s="557">
        <f>E5-C5</f>
        <v>397556</v>
      </c>
    </row>
    <row r="6" spans="1:6" ht="13.7" customHeight="1" x14ac:dyDescent="0.2">
      <c r="A6" s="541" t="s">
        <v>472</v>
      </c>
      <c r="B6" s="556">
        <f>'Revenues 9-14'!E5</f>
        <v>1623732</v>
      </c>
      <c r="C6" s="508">
        <v>543755</v>
      </c>
      <c r="D6" s="557">
        <f t="shared" si="0"/>
        <v>1079977</v>
      </c>
      <c r="E6" s="508">
        <v>1059692</v>
      </c>
      <c r="F6" s="557">
        <f t="shared" ref="F6:F18" si="1">E6-C6</f>
        <v>515937</v>
      </c>
    </row>
    <row r="7" spans="1:6" ht="13.7" customHeight="1" x14ac:dyDescent="0.2">
      <c r="A7" s="541" t="s">
        <v>161</v>
      </c>
      <c r="B7" s="556">
        <f>'Revenues 9-14'!F5</f>
        <v>126435</v>
      </c>
      <c r="C7" s="508">
        <v>44532</v>
      </c>
      <c r="D7" s="557">
        <f t="shared" si="0"/>
        <v>81903</v>
      </c>
      <c r="E7" s="508">
        <v>86786</v>
      </c>
      <c r="F7" s="557">
        <f t="shared" si="1"/>
        <v>42254</v>
      </c>
    </row>
    <row r="8" spans="1:6" ht="13.7" customHeight="1" x14ac:dyDescent="0.2">
      <c r="A8" s="541" t="s">
        <v>1380</v>
      </c>
      <c r="B8" s="556">
        <f>'Revenues 9-14'!G5</f>
        <v>119203</v>
      </c>
      <c r="C8" s="508">
        <v>66011</v>
      </c>
      <c r="D8" s="557">
        <f t="shared" si="0"/>
        <v>53192</v>
      </c>
      <c r="E8" s="508">
        <v>128643</v>
      </c>
      <c r="F8" s="557">
        <f t="shared" si="1"/>
        <v>62632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2951</v>
      </c>
      <c r="C10" s="508">
        <v>1485</v>
      </c>
      <c r="D10" s="557">
        <f t="shared" si="0"/>
        <v>1466</v>
      </c>
      <c r="E10" s="508">
        <v>2895</v>
      </c>
      <c r="F10" s="557">
        <f t="shared" si="1"/>
        <v>1410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22119</v>
      </c>
      <c r="C14" s="508">
        <v>11135</v>
      </c>
      <c r="D14" s="557">
        <f t="shared" si="0"/>
        <v>10984</v>
      </c>
      <c r="E14" s="508">
        <v>21700</v>
      </c>
      <c r="F14" s="557">
        <f t="shared" si="1"/>
        <v>10565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125281</v>
      </c>
      <c r="C16" s="508">
        <v>63067</v>
      </c>
      <c r="D16" s="557">
        <f t="shared" si="0"/>
        <v>62214</v>
      </c>
      <c r="E16" s="508">
        <v>122908</v>
      </c>
      <c r="F16" s="557">
        <f t="shared" si="1"/>
        <v>59841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11920</v>
      </c>
      <c r="C18" s="508"/>
      <c r="D18" s="557">
        <f t="shared" si="0"/>
        <v>11920</v>
      </c>
      <c r="E18" s="508"/>
      <c r="F18" s="557">
        <f t="shared" si="1"/>
        <v>0</v>
      </c>
    </row>
    <row r="19" spans="1:6" ht="13.7" customHeight="1" thickBot="1" x14ac:dyDescent="0.25">
      <c r="A19" s="542" t="s">
        <v>1357</v>
      </c>
      <c r="B19" s="558">
        <f>SUM(B4:B18)</f>
        <v>7100986</v>
      </c>
      <c r="C19" s="558">
        <f>SUM(C4:C18)</f>
        <v>3350803</v>
      </c>
      <c r="D19" s="558">
        <f>SUM(D4:D18)</f>
        <v>3750183</v>
      </c>
      <c r="E19" s="558">
        <f>SUM(E4:E18)</f>
        <v>6530186</v>
      </c>
      <c r="F19" s="558">
        <f>SUM(F4:F18)</f>
        <v>3179383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70" t="s">
        <v>1989</v>
      </c>
      <c r="D2" s="1570" t="s">
        <v>1990</v>
      </c>
      <c r="E2" s="1570" t="s">
        <v>1991</v>
      </c>
      <c r="F2" s="1570" t="s">
        <v>1992</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5">
        <f>SUM(C4+D4)-E4</f>
        <v>0</v>
      </c>
    </row>
    <row r="5" spans="1:7" ht="13.5" thickTop="1" x14ac:dyDescent="0.2">
      <c r="A5" s="2350" t="s">
        <v>1300</v>
      </c>
      <c r="B5" s="2335"/>
      <c r="C5" s="2327"/>
      <c r="D5" s="2328"/>
      <c r="E5" s="2328"/>
      <c r="F5" s="2329"/>
    </row>
    <row r="6" spans="1:7" ht="12.75" customHeight="1" thickBot="1" x14ac:dyDescent="0.25">
      <c r="A6" s="748" t="s">
        <v>67</v>
      </c>
      <c r="B6" s="747"/>
      <c r="C6" s="1546">
        <v>0</v>
      </c>
      <c r="D6" s="508">
        <v>200000</v>
      </c>
      <c r="E6" s="1546">
        <v>200000</v>
      </c>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1" t="s">
        <v>716</v>
      </c>
      <c r="B15" s="2333"/>
      <c r="C15" s="1545">
        <f>SUM(C6:C14)</f>
        <v>0</v>
      </c>
      <c r="D15" s="1545">
        <f>SUM(D6:D14)</f>
        <v>200000</v>
      </c>
      <c r="E15" s="1545">
        <f>SUM(E6:E14)</f>
        <v>200000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447</v>
      </c>
      <c r="B19" s="2326"/>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c r="D27" s="508"/>
      <c r="E27" s="508"/>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2110</v>
      </c>
      <c r="B31" s="650">
        <v>35947</v>
      </c>
      <c r="C31" s="1092">
        <v>734539</v>
      </c>
      <c r="D31" s="1551">
        <v>6</v>
      </c>
      <c r="E31" s="1092">
        <v>83493</v>
      </c>
      <c r="F31" s="1092"/>
      <c r="G31" s="1092"/>
      <c r="H31" s="1092">
        <v>83493</v>
      </c>
      <c r="I31" s="1093">
        <f>((E31+F31)-H31)+G31</f>
        <v>0</v>
      </c>
      <c r="J31" s="1092">
        <v>0</v>
      </c>
      <c r="K31" s="117"/>
    </row>
    <row r="32" spans="1:11" ht="12" customHeight="1" x14ac:dyDescent="0.2">
      <c r="A32" s="1094" t="s">
        <v>2111</v>
      </c>
      <c r="B32" s="650">
        <v>41974</v>
      </c>
      <c r="C32" s="1092">
        <v>3485000</v>
      </c>
      <c r="D32" s="1551">
        <v>3</v>
      </c>
      <c r="E32" s="1092">
        <v>3380000</v>
      </c>
      <c r="F32" s="1092"/>
      <c r="G32" s="1092"/>
      <c r="H32" s="1092">
        <v>1890000</v>
      </c>
      <c r="I32" s="1093">
        <f>((E32+F32)-H32)+G32</f>
        <v>1490000</v>
      </c>
      <c r="J32" s="1092">
        <v>602036</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4219539</v>
      </c>
      <c r="D49" s="1550"/>
      <c r="E49" s="1093">
        <f t="shared" ref="E49:J49" si="2">SUM(E31:E48)</f>
        <v>3463493</v>
      </c>
      <c r="F49" s="1093">
        <f t="shared" si="2"/>
        <v>0</v>
      </c>
      <c r="G49" s="1093">
        <f t="shared" si="2"/>
        <v>0</v>
      </c>
      <c r="H49" s="1093">
        <f t="shared" si="2"/>
        <v>1973493</v>
      </c>
      <c r="I49" s="1093">
        <f t="shared" si="2"/>
        <v>1490000</v>
      </c>
      <c r="J49" s="1093">
        <f t="shared" si="2"/>
        <v>602036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6" t="s">
        <v>1055</v>
      </c>
      <c r="G2" s="1827" t="s">
        <v>100</v>
      </c>
      <c r="H2" s="1827" t="s">
        <v>471</v>
      </c>
      <c r="I2" s="1827" t="s">
        <v>1354</v>
      </c>
      <c r="J2" s="1827" t="s">
        <v>1000</v>
      </c>
      <c r="K2" s="1827" t="s">
        <v>144</v>
      </c>
    </row>
    <row r="3" spans="1:11" x14ac:dyDescent="0.2">
      <c r="A3" s="2379" t="s">
        <v>1997</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22119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0" t="s">
        <v>1840</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22119</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1999</v>
      </c>
      <c r="B19" s="2369"/>
      <c r="C19" s="2369"/>
      <c r="D19" s="2369"/>
      <c r="E19" s="2370"/>
      <c r="F19" s="257" t="s">
        <v>1086</v>
      </c>
      <c r="G19" s="564"/>
      <c r="H19" s="564"/>
      <c r="I19" s="564"/>
      <c r="J19" s="1205"/>
      <c r="K19" s="1191"/>
    </row>
    <row r="20" spans="1:11" ht="12.75" customHeight="1" x14ac:dyDescent="0.2">
      <c r="A20" s="2371" t="s">
        <v>1839</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22119</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22119</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9" t="s">
        <v>1838</v>
      </c>
      <c r="B33" s="112"/>
      <c r="C33" s="112"/>
      <c r="D33" s="112"/>
      <c r="E33" s="112"/>
      <c r="F33" s="112"/>
      <c r="G33" s="569"/>
      <c r="H33" s="2365"/>
      <c r="I33" s="2364"/>
      <c r="J33" s="2364"/>
      <c r="K33" s="236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66730</v>
      </c>
    </row>
    <row r="37" spans="1:11" x14ac:dyDescent="0.2">
      <c r="A37" s="550" t="s">
        <v>1043</v>
      </c>
      <c r="B37" s="60"/>
      <c r="C37" s="60"/>
      <c r="D37" s="60"/>
      <c r="E37" s="60"/>
      <c r="F37" s="61"/>
      <c r="G37" s="571"/>
    </row>
    <row r="38" spans="1:11" x14ac:dyDescent="0.2">
      <c r="A38" s="550" t="s">
        <v>1152</v>
      </c>
      <c r="B38" s="60"/>
      <c r="C38" s="60"/>
      <c r="D38" s="60"/>
      <c r="E38" s="60"/>
      <c r="F38" s="61"/>
      <c r="G38" s="571">
        <v>37475</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v>8340</v>
      </c>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158453</v>
      </c>
      <c r="D5" s="634"/>
      <c r="E5" s="634"/>
      <c r="F5" s="1057">
        <f>(C5+D5)-E5</f>
        <v>158453</v>
      </c>
      <c r="G5" s="630"/>
      <c r="H5" s="636"/>
      <c r="I5" s="636"/>
      <c r="J5" s="636"/>
      <c r="K5" s="641"/>
      <c r="L5" s="1056">
        <f>F5-K5</f>
        <v>158453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10171270</v>
      </c>
      <c r="D8" s="635">
        <v>56054</v>
      </c>
      <c r="E8" s="635"/>
      <c r="F8" s="1057">
        <f>(C8+D8)-E8</f>
        <v>10227324</v>
      </c>
      <c r="G8" s="631">
        <v>50</v>
      </c>
      <c r="H8" s="571">
        <v>5841849</v>
      </c>
      <c r="I8" s="571">
        <v>238414</v>
      </c>
      <c r="J8" s="571"/>
      <c r="K8" s="1056">
        <f>(H8+I8)-J8</f>
        <v>6080263</v>
      </c>
      <c r="L8" s="1056">
        <f>F8-K8</f>
        <v>4147061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173345</v>
      </c>
      <c r="D10" s="1058"/>
      <c r="E10" s="1058"/>
      <c r="F10" s="1059">
        <f>(C10+D10)-E10</f>
        <v>173345</v>
      </c>
      <c r="G10" s="631">
        <v>20</v>
      </c>
      <c r="H10" s="1060">
        <v>172973</v>
      </c>
      <c r="I10" s="1060">
        <v>149</v>
      </c>
      <c r="J10" s="1060"/>
      <c r="K10" s="1056">
        <f>(H10+I10)-J10</f>
        <v>173122</v>
      </c>
      <c r="L10" s="1056">
        <f>F10-K10</f>
        <v>223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1518301</v>
      </c>
      <c r="D12" s="635">
        <v>33450</v>
      </c>
      <c r="E12" s="635"/>
      <c r="F12" s="1057">
        <f>(C12+D12)-E12</f>
        <v>1551751</v>
      </c>
      <c r="G12" s="631">
        <v>10</v>
      </c>
      <c r="H12" s="571">
        <v>1211295</v>
      </c>
      <c r="I12" s="571">
        <v>48061</v>
      </c>
      <c r="J12" s="571"/>
      <c r="K12" s="1056">
        <f>(H12+I12)-J12</f>
        <v>1259356</v>
      </c>
      <c r="L12" s="1056">
        <f>F12-K12</f>
        <v>292395</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4379</v>
      </c>
      <c r="D15" s="635"/>
      <c r="E15" s="635">
        <v>4379</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12025748</v>
      </c>
      <c r="D16" s="637">
        <f>SUM(D3,D5:D6,D8:D10,D12:D15)</f>
        <v>89504</v>
      </c>
      <c r="E16" s="637">
        <f>SUM(E3,E5:E6,E8:E10,E12:E15)</f>
        <v>4379</v>
      </c>
      <c r="F16" s="637">
        <f>SUM(F3,F5:F6,F8:F10,F12:F15)</f>
        <v>12110873</v>
      </c>
      <c r="G16" s="631"/>
      <c r="H16" s="637">
        <f>SUM(H3,H6,H8:H10,H12:H14,)</f>
        <v>7226117</v>
      </c>
      <c r="I16" s="637">
        <f>SUM(I3,I6,I8:I10,I12:I14,)</f>
        <v>286624</v>
      </c>
      <c r="J16" s="637">
        <f>SUM(J3,J6,J8:J10,J12:J14,)</f>
        <v>0</v>
      </c>
      <c r="K16" s="1057">
        <f>(H16+I16)-J16</f>
        <v>7512741</v>
      </c>
      <c r="L16" s="1057">
        <f>F16-K16</f>
        <v>4598132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286624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7502508</v>
      </c>
      <c r="G8" s="356"/>
    </row>
    <row r="9" spans="1:7" ht="12" customHeight="1" x14ac:dyDescent="0.2">
      <c r="A9" s="358" t="s">
        <v>528</v>
      </c>
      <c r="B9" s="934" t="s">
        <v>1804</v>
      </c>
      <c r="C9" s="357"/>
      <c r="D9" s="358" t="s">
        <v>580</v>
      </c>
      <c r="E9" s="575"/>
      <c r="F9" s="936">
        <f>'Expenditures 15-22'!K150</f>
        <v>898633</v>
      </c>
      <c r="G9" s="937"/>
    </row>
    <row r="10" spans="1:7" ht="12" customHeight="1" x14ac:dyDescent="0.2">
      <c r="A10" s="358" t="s">
        <v>578</v>
      </c>
      <c r="B10" s="934" t="s">
        <v>1805</v>
      </c>
      <c r="C10" s="357"/>
      <c r="D10" s="358" t="s">
        <v>580</v>
      </c>
      <c r="E10" s="575"/>
      <c r="F10" s="936">
        <f>'Expenditures 15-22'!K168</f>
        <v>2169700</v>
      </c>
      <c r="G10" s="937"/>
    </row>
    <row r="11" spans="1:7" ht="12" customHeight="1" x14ac:dyDescent="0.2">
      <c r="A11" s="358" t="s">
        <v>529</v>
      </c>
      <c r="B11" s="934" t="s">
        <v>1806</v>
      </c>
      <c r="C11" s="357"/>
      <c r="D11" s="358" t="s">
        <v>580</v>
      </c>
      <c r="E11" s="575"/>
      <c r="F11" s="936">
        <f>'Expenditures 15-22'!K204</f>
        <v>570918</v>
      </c>
      <c r="G11" s="937"/>
    </row>
    <row r="12" spans="1:7" ht="12" customHeight="1" x14ac:dyDescent="0.2">
      <c r="A12" s="358" t="s">
        <v>530</v>
      </c>
      <c r="B12" s="934" t="s">
        <v>1807</v>
      </c>
      <c r="C12" s="357"/>
      <c r="D12" s="358" t="s">
        <v>580</v>
      </c>
      <c r="E12" s="575"/>
      <c r="F12" s="936">
        <f>'Expenditures 15-22'!K288</f>
        <v>290480</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11432239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16347</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669223</v>
      </c>
      <c r="G53" s="356"/>
    </row>
    <row r="54" spans="1:7" ht="12" customHeight="1" x14ac:dyDescent="0.2">
      <c r="A54" s="358" t="s">
        <v>527</v>
      </c>
      <c r="B54" s="358" t="s">
        <v>1816</v>
      </c>
      <c r="C54" s="955" t="s">
        <v>1138</v>
      </c>
      <c r="D54" s="951" t="s">
        <v>1278</v>
      </c>
      <c r="E54" s="575"/>
      <c r="F54" s="1098">
        <f>'Expenditures 15-22'!G114</f>
        <v>33450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51675</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1973493</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2744188</v>
      </c>
      <c r="G75" s="356"/>
    </row>
    <row r="76" spans="1:8" s="961" customFormat="1" ht="12" customHeight="1" thickTop="1" thickBot="1" x14ac:dyDescent="0.25">
      <c r="A76" s="581"/>
      <c r="B76" s="579"/>
      <c r="C76" s="580"/>
      <c r="D76" s="960" t="s">
        <v>1791</v>
      </c>
      <c r="E76" s="591"/>
      <c r="F76" s="1104">
        <f>(F14-F75)</f>
        <v>8688051</v>
      </c>
      <c r="G76" s="358"/>
    </row>
    <row r="77" spans="1:8" s="961" customFormat="1" ht="12" customHeight="1" thickTop="1" x14ac:dyDescent="0.2">
      <c r="A77" s="582"/>
      <c r="B77" s="579"/>
      <c r="C77" s="580"/>
      <c r="D77" s="960" t="s">
        <v>2028</v>
      </c>
      <c r="E77" s="591"/>
      <c r="F77" s="1566">
        <v>717.44</v>
      </c>
      <c r="G77" s="359"/>
      <c r="H77" s="358"/>
    </row>
    <row r="78" spans="1:8" s="961" customFormat="1" ht="12" customHeight="1" thickBot="1" x14ac:dyDescent="0.25">
      <c r="A78" s="583"/>
      <c r="B78" s="579"/>
      <c r="C78" s="580"/>
      <c r="D78" s="960" t="s">
        <v>1858</v>
      </c>
      <c r="E78" s="591" t="s">
        <v>1112</v>
      </c>
      <c r="F78" s="1105">
        <f>IF(F77&gt;0,F76/F77," Complete Line 77")</f>
        <v>12109.794547279214</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88956</v>
      </c>
      <c r="G93" s="969"/>
    </row>
    <row r="94" spans="1:7" ht="12" customHeight="1" x14ac:dyDescent="0.2">
      <c r="A94" s="970" t="s">
        <v>146</v>
      </c>
      <c r="B94" s="970" t="s">
        <v>182</v>
      </c>
      <c r="C94" s="967">
        <v>1700</v>
      </c>
      <c r="D94" s="976" t="str">
        <f>'Revenues 9-14'!A82</f>
        <v>Total District/School Activity Income</v>
      </c>
      <c r="E94" s="384"/>
      <c r="F94" s="1063">
        <f>SUM('Revenues 9-14'!C82,'Revenues 9-14'!D82)</f>
        <v>14590</v>
      </c>
      <c r="G94" s="969"/>
    </row>
    <row r="95" spans="1:7" ht="12" customHeight="1" x14ac:dyDescent="0.2">
      <c r="A95" s="970" t="s">
        <v>527</v>
      </c>
      <c r="B95" s="970" t="s">
        <v>183</v>
      </c>
      <c r="C95" s="967">
        <f>'Revenues 9-14'!B84</f>
        <v>1811</v>
      </c>
      <c r="D95" s="968" t="str">
        <f>'Revenues 9-14'!A84</f>
        <v>Rentals - Regular Textbooks</v>
      </c>
      <c r="E95" s="384"/>
      <c r="F95" s="1063">
        <f>'Revenues 9-14'!C84</f>
        <v>69605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278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1588</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257591</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1157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325744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86299</v>
      </c>
      <c r="G123" s="68"/>
    </row>
    <row r="124" spans="1:7" ht="12" customHeight="1" x14ac:dyDescent="0.2">
      <c r="A124" s="381" t="s">
        <v>579</v>
      </c>
      <c r="B124" s="381" t="s">
        <v>941</v>
      </c>
      <c r="C124" s="983">
        <f>'Revenues 9-14'!B171</f>
        <v>3999</v>
      </c>
      <c r="D124" s="984" t="s">
        <v>623</v>
      </c>
      <c r="E124" s="1045"/>
      <c r="F124" s="1063">
        <f>SUM('Revenues 9-14'!C171:G171,'Revenues 9-14'!J171)</f>
        <v>65750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190656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164528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164082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49246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11447</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1491517</v>
      </c>
    </row>
    <row r="176" spans="1:7" ht="12" customHeight="1" x14ac:dyDescent="0.2">
      <c r="A176" s="584"/>
      <c r="B176" s="585"/>
      <c r="C176" s="586"/>
      <c r="D176" s="992" t="s">
        <v>1855</v>
      </c>
      <c r="E176" s="1046"/>
      <c r="F176" s="1108">
        <f>'PCTC-OEPP 28-29'!F76-F175</f>
        <v>7196534</v>
      </c>
    </row>
    <row r="177" spans="1:7" ht="12" customHeight="1" x14ac:dyDescent="0.2">
      <c r="A177" s="584"/>
      <c r="B177" s="585"/>
      <c r="C177" s="586"/>
      <c r="D177" s="992" t="s">
        <v>2012</v>
      </c>
      <c r="E177" s="1046"/>
      <c r="F177" s="1108">
        <f>'Cap Outlay Deprec 27'!I18</f>
        <v>286624</v>
      </c>
    </row>
    <row r="178" spans="1:7" ht="12" customHeight="1" x14ac:dyDescent="0.2">
      <c r="A178" s="584"/>
      <c r="B178" s="585"/>
      <c r="C178" s="586"/>
      <c r="D178" s="992" t="s">
        <v>1857</v>
      </c>
      <c r="E178" s="1046"/>
      <c r="F178" s="1108">
        <f>F176+F177</f>
        <v>7483158</v>
      </c>
    </row>
    <row r="179" spans="1:7" ht="12" customHeight="1" x14ac:dyDescent="0.2">
      <c r="A179" s="584"/>
      <c r="B179" s="587"/>
      <c r="C179" s="586"/>
      <c r="D179" s="992" t="s">
        <v>2013</v>
      </c>
      <c r="E179" s="1046"/>
      <c r="F179" s="1109">
        <f>'PCTC-OEPP 28-29'!F77</f>
        <v>717.44</v>
      </c>
      <c r="G179" s="68"/>
    </row>
    <row r="180" spans="1:7" ht="12" customHeight="1" thickBot="1" x14ac:dyDescent="0.25">
      <c r="A180" s="584"/>
      <c r="B180" s="587"/>
      <c r="C180" s="586"/>
      <c r="D180" s="992" t="s">
        <v>1934</v>
      </c>
      <c r="E180" s="1046" t="s">
        <v>1935</v>
      </c>
      <c r="F180" s="1110">
        <f>F178/F179</f>
        <v>10430.360727029438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259868</v>
      </c>
      <c r="F10" s="856"/>
      <c r="G10" s="1111"/>
      <c r="H10" s="215"/>
      <c r="I10" s="215"/>
    </row>
    <row r="11" spans="1:9" s="2" customFormat="1" ht="22.5" customHeight="1" x14ac:dyDescent="0.2">
      <c r="A11" s="2408" t="s">
        <v>2090</v>
      </c>
      <c r="B11" s="2409"/>
      <c r="C11" s="2409"/>
      <c r="D11" s="2410"/>
      <c r="E11" s="1995">
        <v>30211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4928744</v>
      </c>
      <c r="F19" s="763"/>
      <c r="G19" s="765">
        <f>'Expenditures 15-22'!K33-SUM('Expenditures 15-22'!G33,'Expenditures 15-22'!I33)+'Expenditures 15-22'!D223</f>
        <v>4928744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397952</v>
      </c>
      <c r="F21" s="763"/>
      <c r="G21" s="765">
        <f>'Expenditures 15-22'!K42-SUM('Expenditures 15-22'!G42,'Expenditures 15-22'!I42)+'Expenditures 15-22'!K120-SUM('Expenditures 15-22'!G120,'Expenditures 15-22'!I120)+'Expenditures 15-22'!K174-SUM('Expenditures 15-22'!G174,'Expenditures 15-22'!I174)+'Expenditures 15-22'!D232</f>
        <v>397952</v>
      </c>
      <c r="H21" s="286"/>
      <c r="I21" s="215"/>
    </row>
    <row r="22" spans="1:9" s="2" customFormat="1" ht="12" customHeight="1" x14ac:dyDescent="0.2">
      <c r="A22" s="762" t="s">
        <v>644</v>
      </c>
      <c r="B22" s="758"/>
      <c r="C22" s="757">
        <v>2200</v>
      </c>
      <c r="D22" s="763"/>
      <c r="E22" s="764">
        <f>'Expenditures 15-22'!K47-SUM('Expenditures 15-22'!G47,'Expenditures 15-22'!I47)+'Expenditures 15-22'!D237</f>
        <v>51947</v>
      </c>
      <c r="F22" s="763"/>
      <c r="G22" s="765">
        <f>'Expenditures 15-22'!K47-SUM('Expenditures 15-22'!G47,'Expenditures 15-22'!I47)+'Expenditures 15-22'!D237</f>
        <v>51947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354366</v>
      </c>
      <c r="F23" s="763"/>
      <c r="G23" s="764">
        <f>'Expenditures 15-22'!K53-SUM('Expenditures 15-22'!G53,'Expenditures 15-22'!I53)+'Expenditures 15-22'!D251+'Expenditures 15-22'!K323-SUM('Expenditures 15-22'!G323,'Expenditures 15-22'!I323)</f>
        <v>354366</v>
      </c>
      <c r="H23" s="286"/>
      <c r="I23" s="215"/>
    </row>
    <row r="24" spans="1:9" s="2" customFormat="1" ht="12" customHeight="1" x14ac:dyDescent="0.2">
      <c r="A24" s="762" t="s">
        <v>646</v>
      </c>
      <c r="B24" s="758"/>
      <c r="C24" s="757">
        <v>2400</v>
      </c>
      <c r="D24" s="763"/>
      <c r="E24" s="764">
        <f>'Expenditures 15-22'!K57-SUM('Expenditures 15-22'!G57,'Expenditures 15-22'!I57)+'Expenditures 15-22'!D255</f>
        <v>441146</v>
      </c>
      <c r="F24" s="763"/>
      <c r="G24" s="765">
        <f>'Expenditures 15-22'!K57-SUM('Expenditures 15-22'!G57,'Expenditures 15-22'!I57)+'Expenditures 15-22'!D255</f>
        <v>441146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146731</v>
      </c>
      <c r="E26" s="764">
        <f>'Expenditures 15-22'!K122-SUM('Expenditures 15-22'!G122,'Expenditures 15-22'!I122)+E7</f>
        <v>0</v>
      </c>
      <c r="F26" s="764">
        <f>'Expenditures 15-22'!K59-SUM('Expenditures 15-22'!G59,'Expenditures 15-22'!I59)+'Expenditures 15-22'!D257-E7</f>
        <v>146731</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67800</v>
      </c>
      <c r="E27" s="764">
        <f>E8</f>
        <v>0</v>
      </c>
      <c r="F27" s="764">
        <f>'Expenditures 15-22'!K60-SUM('Expenditures 15-22'!G60,'Expenditures 15-22'!I60)+'Expenditures 15-22'!D258-E8</f>
        <v>67800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899076</v>
      </c>
      <c r="F28" s="767">
        <f>'Expenditures 15-22'!K61-SUM('Expenditures 15-22'!G61,'Expenditures 15-22'!I61)+'Expenditures 15-22'!K124-SUM('Expenditures 15-22'!G124,'Expenditures 15-22'!I124)+'Expenditures 15-22'!D260-E9</f>
        <v>899076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605354</v>
      </c>
      <c r="F29" s="763"/>
      <c r="G29" s="765">
        <f>'Expenditures 15-22'!K62-SUM('Expenditures 15-22'!G62,'Expenditures 15-22'!I62)+'Expenditures 15-22'!K125-SUM('Expenditures 15-22'!G125,'Expenditures 15-22'!I125)+'Expenditures 15-22'!K176-SUM('Expenditures 15-22'!G176,'Expenditures 15-22'!I176)+'Expenditures 15-22'!D261</f>
        <v>605354</v>
      </c>
      <c r="H29" s="392"/>
    </row>
    <row r="30" spans="1:9" ht="12" customHeight="1" x14ac:dyDescent="0.2">
      <c r="A30" s="762" t="s">
        <v>106</v>
      </c>
      <c r="B30" s="760"/>
      <c r="C30" s="757">
        <v>2560</v>
      </c>
      <c r="D30" s="763"/>
      <c r="E30" s="764">
        <f>'Expenditures 15-22'!K63-SUM('Expenditures 15-22'!G63,'Expenditures 15-22'!I63)+'Expenditures 15-22'!D262-E10</f>
        <v>19199</v>
      </c>
      <c r="F30" s="763"/>
      <c r="G30" s="764">
        <f>'Expenditures 15-22'!K63-SUM('Expenditures 15-22'!G63,'Expenditures 15-22'!I63)+'Expenditures 15-22'!D262-E10</f>
        <v>19199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270742</v>
      </c>
      <c r="F35" s="763"/>
      <c r="G35" s="764">
        <f>'Expenditures 15-22'!K69-SUM('Expenditures 15-22'!G69,'Expenditures 15-22'!I69)+'Expenditures 15-22'!D268</f>
        <v>270742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48767</v>
      </c>
      <c r="E37" s="764">
        <f>E14</f>
        <v>0</v>
      </c>
      <c r="F37" s="764">
        <f>'Expenditures 15-22'!K71-SUM('Expenditures 15-22'!G71,'Expenditures 15-22'!I71)+'Expenditures 15-22'!D270-E14</f>
        <v>48767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16347</v>
      </c>
      <c r="F39" s="763"/>
      <c r="G39" s="764">
        <f>'Expenditures 15-22'!K75-SUM('Expenditures 15-22'!G75,'Expenditures 15-22'!I75)+'Expenditures 15-22'!K130-SUM('Expenditures 15-22'!G130,'Expenditures 15-22'!I130)+'Expenditures 15-22'!K179-SUM('Expenditures 15-22'!G179,'Expenditures 15-22'!I179)+'Expenditures 15-22'!D274</f>
        <v>16347</v>
      </c>
    </row>
    <row r="40" spans="1:7" ht="12" customHeight="1" x14ac:dyDescent="0.2">
      <c r="A40" s="779" t="s">
        <v>162</v>
      </c>
      <c r="B40" s="780"/>
      <c r="C40" s="781"/>
      <c r="D40" s="767">
        <f>SUM(D19:D39)</f>
        <v>263298</v>
      </c>
      <c r="E40" s="767">
        <f>SUM(E19:E39)</f>
        <v>7984873</v>
      </c>
      <c r="F40" s="767">
        <f>SUM(F19:F39)</f>
        <v>1162374</v>
      </c>
      <c r="G40" s="767">
        <f>SUM(G19:G39)</f>
        <v>7085797</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263298</v>
      </c>
      <c r="F42" s="772" t="s">
        <v>553</v>
      </c>
      <c r="G42" s="768">
        <f>F40</f>
        <v>1162374</v>
      </c>
    </row>
    <row r="43" spans="1:7" ht="12" customHeight="1" x14ac:dyDescent="0.2">
      <c r="A43" s="286"/>
      <c r="B43" s="215"/>
      <c r="C43" s="287"/>
      <c r="D43" s="772" t="s">
        <v>552</v>
      </c>
      <c r="E43" s="768">
        <f>E40</f>
        <v>7984873</v>
      </c>
      <c r="F43" s="772" t="s">
        <v>552</v>
      </c>
      <c r="G43" s="768">
        <f>G40</f>
        <v>7085797</v>
      </c>
    </row>
    <row r="44" spans="1:7" ht="12" customHeight="1" x14ac:dyDescent="0.2">
      <c r="A44" s="286"/>
      <c r="B44" s="215"/>
      <c r="C44" s="215"/>
      <c r="D44" s="782" t="s">
        <v>1165</v>
      </c>
      <c r="E44" s="783">
        <f>(E42/E43)</f>
        <v>3.2974600848379179E-2</v>
      </c>
      <c r="F44" s="782" t="s">
        <v>1165</v>
      </c>
      <c r="G44" s="783">
        <f>(G42/G43)</f>
        <v>0.16404280280679789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Gavin SD 37</v>
      </c>
      <c r="C6" s="2417"/>
      <c r="D6" s="2417"/>
      <c r="E6" s="1925"/>
    </row>
    <row r="7" spans="1:7" ht="11.25" customHeight="1" x14ac:dyDescent="0.25">
      <c r="A7" s="1924"/>
      <c r="B7" s="2418">
        <f>COVER!A13</f>
        <v>34049037002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2098</v>
      </c>
      <c r="C14" s="1935" t="s">
        <v>2098</v>
      </c>
      <c r="D14" s="1938" t="s">
        <v>2098</v>
      </c>
      <c r="E14" s="1937" t="s">
        <v>2112</v>
      </c>
    </row>
    <row r="15" spans="1:7" ht="12" customHeight="1" x14ac:dyDescent="0.2">
      <c r="A15" s="1934" t="s">
        <v>1663</v>
      </c>
      <c r="B15" s="1935" t="s">
        <v>2098</v>
      </c>
      <c r="C15" s="1935" t="s">
        <v>2098</v>
      </c>
      <c r="D15" s="1938" t="s">
        <v>2098</v>
      </c>
      <c r="E15" s="1937" t="s">
        <v>2113</v>
      </c>
    </row>
    <row r="16" spans="1:7" ht="12" customHeight="1" x14ac:dyDescent="0.2">
      <c r="A16" s="1934" t="s">
        <v>1664</v>
      </c>
      <c r="B16" s="1935" t="s">
        <v>2098</v>
      </c>
      <c r="C16" s="1935" t="s">
        <v>2098</v>
      </c>
      <c r="D16" s="1938" t="s">
        <v>2098</v>
      </c>
      <c r="E16" s="1937" t="s">
        <v>2114</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2098</v>
      </c>
      <c r="C19" s="1935" t="s">
        <v>2098</v>
      </c>
      <c r="D19" s="1938" t="s">
        <v>2098</v>
      </c>
      <c r="E19" s="1937" t="s">
        <v>2115</v>
      </c>
    </row>
    <row r="20" spans="1:11" ht="12" customHeight="1" x14ac:dyDescent="0.2">
      <c r="A20" s="1934" t="s">
        <v>1917</v>
      </c>
      <c r="B20" s="1935" t="s">
        <v>2098</v>
      </c>
      <c r="C20" s="1935" t="s">
        <v>2098</v>
      </c>
      <c r="D20" s="1938" t="s">
        <v>2098</v>
      </c>
      <c r="E20" s="1937" t="s">
        <v>2116</v>
      </c>
    </row>
    <row r="21" spans="1:11" ht="12" customHeight="1" x14ac:dyDescent="0.2">
      <c r="A21" s="1934" t="s">
        <v>1918</v>
      </c>
      <c r="B21" s="1935" t="s">
        <v>2098</v>
      </c>
      <c r="C21" s="1935" t="s">
        <v>2098</v>
      </c>
      <c r="D21" s="1938" t="s">
        <v>2098</v>
      </c>
      <c r="E21" s="1937" t="s">
        <v>2117</v>
      </c>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1937" t="s">
        <v>2119</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Gavin SD 37</v>
      </c>
      <c r="J6" s="2438"/>
    </row>
    <row r="7" spans="1:10" x14ac:dyDescent="0.2">
      <c r="A7" s="2439" t="s">
        <v>1015</v>
      </c>
      <c r="B7" s="2440"/>
      <c r="C7" s="2440"/>
      <c r="D7" s="2440"/>
      <c r="E7" s="2441"/>
      <c r="F7" s="1605"/>
      <c r="G7" s="1594"/>
      <c r="H7" s="1604" t="s">
        <v>431</v>
      </c>
      <c r="I7" s="2442">
        <f>COVER!A13</f>
        <v>34049037002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272954</v>
      </c>
      <c r="F12" s="1633"/>
      <c r="G12" s="1632">
        <f t="shared" ref="G12:G18" si="0">SUM(E12:F12)</f>
        <v>272954</v>
      </c>
      <c r="H12" s="1634">
        <v>279200</v>
      </c>
      <c r="I12" s="1633"/>
      <c r="J12" s="1632">
        <f t="shared" ref="J12:J18" si="1">SUM(H12:I12)</f>
        <v>279200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145277</v>
      </c>
      <c r="F15" s="1632">
        <f>'Expenditures 15-22'!K122</f>
        <v>0</v>
      </c>
      <c r="G15" s="1632">
        <f t="shared" si="0"/>
        <v>145277</v>
      </c>
      <c r="H15" s="1634">
        <v>147334</v>
      </c>
      <c r="I15" s="1634"/>
      <c r="J15" s="1632">
        <f t="shared" si="1"/>
        <v>147334</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418231</v>
      </c>
      <c r="F19" s="1640">
        <f t="shared" si="2"/>
        <v>0</v>
      </c>
      <c r="G19" s="1640">
        <f t="shared" si="2"/>
        <v>418231</v>
      </c>
      <c r="H19" s="1640">
        <f t="shared" si="2"/>
        <v>426534</v>
      </c>
      <c r="I19" s="1640">
        <f t="shared" si="2"/>
        <v>0</v>
      </c>
      <c r="J19" s="1640">
        <f t="shared" si="2"/>
        <v>426534</v>
      </c>
    </row>
    <row r="20" spans="1:10" ht="25.5" customHeight="1" thickTop="1" x14ac:dyDescent="0.2">
      <c r="A20" s="1628">
        <v>9</v>
      </c>
      <c r="B20" s="2449" t="s">
        <v>2020</v>
      </c>
      <c r="C20" s="2447"/>
      <c r="D20" s="2448"/>
      <c r="E20" s="1641"/>
      <c r="F20" s="1641"/>
      <c r="G20" s="1641"/>
      <c r="H20" s="1641"/>
      <c r="I20" s="1641"/>
      <c r="J20" s="1642">
        <f>IF(AND(G19&gt;0,J19&gt;0),(((J19-G19)/G19)),"Enter Budget Data")</f>
        <v>1.9852665153946025E-2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Gavin SD 37</v>
      </c>
    </row>
    <row r="65" spans="2:2" x14ac:dyDescent="0.2">
      <c r="B65" s="394">
        <f>COVER!A13</f>
        <v>34049037002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2" sqref="C32:C3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1" sqref="F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1647825</xdr:colOff>
                <xdr:row>5</xdr:row>
                <xdr:rowOff>19050</xdr:rowOff>
              </from>
              <to>
                <xdr:col>0</xdr:col>
                <xdr:colOff>2562225</xdr:colOff>
                <xdr:row>9</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2714625</xdr:colOff>
                <xdr:row>5</xdr:row>
                <xdr:rowOff>38100</xdr:rowOff>
              </from>
              <to>
                <xdr:col>2</xdr:col>
                <xdr:colOff>123825</xdr:colOff>
                <xdr:row>9</xdr:row>
                <xdr:rowOff>76200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7278503</v>
      </c>
      <c r="C6" s="1575">
        <f>'Acct Summary 7-8'!D8</f>
        <v>971458</v>
      </c>
      <c r="D6" s="1575">
        <f>'Acct Summary 7-8'!F8</f>
        <v>462531</v>
      </c>
      <c r="E6" s="1575">
        <f>'Acct Summary 7-8'!I8</f>
        <v>2951</v>
      </c>
      <c r="F6" s="1575">
        <f>SUM(B6:E6)</f>
        <v>8715443</v>
      </c>
    </row>
    <row r="7" spans="1:8" s="1576" customFormat="1" ht="14.25" customHeight="1" thickBot="1" x14ac:dyDescent="0.25">
      <c r="A7" s="1574" t="s">
        <v>1635</v>
      </c>
      <c r="B7" s="1577">
        <f>'Acct Summary 7-8'!C17</f>
        <v>7502508</v>
      </c>
      <c r="C7" s="1577">
        <f>'Acct Summary 7-8'!D17</f>
        <v>898633</v>
      </c>
      <c r="D7" s="1577">
        <f>'Acct Summary 7-8'!F17</f>
        <v>570918</v>
      </c>
      <c r="E7" s="1836"/>
      <c r="F7" s="1575">
        <f>SUM(B7:E7)</f>
        <v>8972059</v>
      </c>
    </row>
    <row r="8" spans="1:8" s="1576" customFormat="1" ht="14.25" thickTop="1" thickBot="1" x14ac:dyDescent="0.25">
      <c r="A8" s="1578" t="s">
        <v>1636</v>
      </c>
      <c r="B8" s="1579">
        <f>(B6-B7)</f>
        <v>-224005</v>
      </c>
      <c r="C8" s="1579">
        <f>(C6-C7)</f>
        <v>72825</v>
      </c>
      <c r="D8" s="1579">
        <f>(D6-D7)</f>
        <v>-108387</v>
      </c>
      <c r="E8" s="1577">
        <f>(E6-E7)</f>
        <v>2951</v>
      </c>
      <c r="F8" s="1580">
        <f>SUM(F6-F7)</f>
        <v>-256616</v>
      </c>
    </row>
    <row r="9" spans="1:8" s="1576" customFormat="1" ht="14.25" thickTop="1" thickBot="1" x14ac:dyDescent="0.25">
      <c r="A9" s="1581" t="s">
        <v>2022</v>
      </c>
      <c r="B9" s="1582">
        <f>'Acct Summary 7-8'!C81</f>
        <v>550922</v>
      </c>
      <c r="C9" s="1582">
        <f>'Acct Summary 7-8'!D81</f>
        <v>76540</v>
      </c>
      <c r="D9" s="1582">
        <f>'Acct Summary 7-8'!F81</f>
        <v>942923</v>
      </c>
      <c r="E9" s="1582">
        <f>'Acct Summary 7-8'!I81</f>
        <v>182467</v>
      </c>
      <c r="F9" s="1661">
        <f>SUM(B9:E9)</f>
        <v>1752852</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8" t="str">
        <f>COVER!A17</f>
        <v>Gavin SD 37</v>
      </c>
      <c r="B7" s="2489"/>
      <c r="C7" s="2489"/>
      <c r="D7" s="2490"/>
      <c r="E7" s="2491">
        <f>COVER!A13</f>
        <v>34049037002</v>
      </c>
      <c r="F7" s="2492"/>
      <c r="G7" s="2493" t="str">
        <f>COVER!T23</f>
        <v>060-003973</v>
      </c>
      <c r="H7" s="2494"/>
      <c r="I7" s="2494"/>
      <c r="J7" s="2494"/>
      <c r="K7" s="2494"/>
      <c r="L7" s="249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6"/>
      <c r="B9" s="2497"/>
      <c r="C9" s="2497"/>
      <c r="D9" s="2497"/>
      <c r="E9" s="2497"/>
      <c r="F9" s="2498"/>
      <c r="G9" s="2499" t="str">
        <f>COVER!T13</f>
        <v>Evans, Marshall and Pease, P.C.</v>
      </c>
      <c r="H9" s="2500"/>
      <c r="I9" s="2500"/>
      <c r="J9" s="2500"/>
      <c r="K9" s="2500"/>
      <c r="L9" s="2501"/>
    </row>
    <row r="10" spans="1:29" ht="13.5" customHeight="1" x14ac:dyDescent="0.2">
      <c r="A10" s="2502">
        <f>COVER!A38</f>
        <v>0</v>
      </c>
      <c r="B10" s="2503"/>
      <c r="C10" s="2503"/>
      <c r="D10" s="2503"/>
      <c r="E10" s="2503"/>
      <c r="F10" s="2504"/>
      <c r="G10" s="2499" t="str">
        <f>COVER!T17</f>
        <v>1875 Hicks Road</v>
      </c>
      <c r="H10" s="2505"/>
      <c r="I10" s="2505"/>
      <c r="J10" s="2505"/>
      <c r="K10" s="2505"/>
      <c r="L10" s="2506"/>
    </row>
    <row r="11" spans="1:29" ht="13.5" customHeight="1" x14ac:dyDescent="0.2">
      <c r="A11" s="2007" t="s">
        <v>1907</v>
      </c>
      <c r="B11" s="1959"/>
      <c r="C11" s="1949"/>
      <c r="D11" s="1961"/>
      <c r="E11" s="1949"/>
      <c r="F11" s="1950"/>
      <c r="G11" s="2499" t="str">
        <f>COVER!T19</f>
        <v>Rolling Meadows</v>
      </c>
      <c r="H11" s="2505"/>
      <c r="I11" s="2505"/>
      <c r="J11" s="2002" t="str">
        <f>COVER!X19</f>
        <v>Illinois</v>
      </c>
      <c r="K11" s="2002">
        <f>COVER!Z19</f>
        <v>60008</v>
      </c>
      <c r="L11" s="2001"/>
    </row>
    <row r="12" spans="1:29" ht="13.5" customHeight="1" x14ac:dyDescent="0.2">
      <c r="A12" s="2507" t="s">
        <v>1906</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1908</v>
      </c>
      <c r="H13" s="1952"/>
      <c r="I13" s="2510">
        <f>COVER!T25</f>
        <v>0</v>
      </c>
      <c r="J13" s="2511"/>
      <c r="K13" s="2511"/>
      <c r="L13" s="2512"/>
    </row>
    <row r="14" spans="1:29" ht="13.5" customHeight="1" x14ac:dyDescent="0.2">
      <c r="A14" s="2499" t="str">
        <f>COVER!A19</f>
        <v>25775 W. Highway 134</v>
      </c>
      <c r="B14" s="2497"/>
      <c r="C14" s="2497"/>
      <c r="D14" s="2497"/>
      <c r="E14" s="2000">
        <v>0</v>
      </c>
      <c r="F14" s="1293"/>
      <c r="G14" s="2012" t="s">
        <v>1386</v>
      </c>
      <c r="H14" s="1279"/>
      <c r="I14" s="1279"/>
      <c r="J14" s="1279"/>
      <c r="K14" s="1279"/>
      <c r="L14" s="1951"/>
    </row>
    <row r="15" spans="1:29" ht="13.5" customHeight="1" x14ac:dyDescent="0.2">
      <c r="A15" s="2499" t="str">
        <f>COVER!A21</f>
        <v>Ingleside</v>
      </c>
      <c r="B15" s="2505"/>
      <c r="C15" s="2505"/>
      <c r="D15" s="1278"/>
      <c r="E15" s="1920"/>
      <c r="F15" s="1292"/>
      <c r="G15" s="1999" t="str">
        <f>COVER!T15</f>
        <v>Jeffery M. Rollefson, CPA</v>
      </c>
      <c r="H15" s="1279"/>
      <c r="I15" s="1279"/>
      <c r="J15" s="1279"/>
      <c r="K15" s="1279"/>
      <c r="L15" s="1951"/>
    </row>
    <row r="16" spans="1:29" ht="12.2" customHeight="1" x14ac:dyDescent="0.2">
      <c r="A16" s="1999"/>
      <c r="B16" s="1501"/>
      <c r="C16" s="2002">
        <f>COVER!A25</f>
        <v>60041</v>
      </c>
      <c r="D16" s="2002"/>
      <c r="E16" s="2002"/>
      <c r="F16" s="2003"/>
      <c r="G16" s="2513"/>
      <c r="H16" s="2514"/>
      <c r="I16" s="2514"/>
      <c r="J16" s="2514"/>
      <c r="K16" s="2514"/>
      <c r="L16" s="2515"/>
    </row>
    <row r="17" spans="1:13" ht="12.2" customHeight="1" x14ac:dyDescent="0.2">
      <c r="A17" s="2516"/>
      <c r="B17" s="2517"/>
      <c r="C17" s="2517"/>
      <c r="D17" s="2517"/>
      <c r="E17" s="2517"/>
      <c r="F17" s="2518"/>
      <c r="G17" s="2012" t="s">
        <v>1385</v>
      </c>
      <c r="H17" s="1279"/>
      <c r="I17" s="1279"/>
      <c r="J17" s="1279"/>
      <c r="K17" s="2013" t="s">
        <v>1384</v>
      </c>
      <c r="L17" s="1950"/>
      <c r="M17" s="1291"/>
    </row>
    <row r="18" spans="1:13" ht="12.2" customHeight="1" x14ac:dyDescent="0.2">
      <c r="A18" s="2502"/>
      <c r="B18" s="2503"/>
      <c r="C18" s="2503"/>
      <c r="D18" s="2503"/>
      <c r="E18" s="2503"/>
      <c r="F18" s="2504"/>
      <c r="G18" s="2488" t="str">
        <f>COVER!T21</f>
        <v>847-221-5700</v>
      </c>
      <c r="H18" s="2489"/>
      <c r="I18" s="2489"/>
      <c r="J18" s="2489"/>
      <c r="K18" s="2488" t="str">
        <f>COVER!X21</f>
        <v>847-221-5701</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Gavin SD 37</v>
      </c>
      <c r="B1" s="2521"/>
      <c r="C1" s="2521"/>
      <c r="D1" s="2521"/>
    </row>
    <row r="2" spans="1:11" s="2006" customFormat="1" ht="12.75" x14ac:dyDescent="0.2">
      <c r="A2" s="2522">
        <f>'Single Audit Cover'!E7</f>
        <v>34049037002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Gavin SD 37</v>
      </c>
      <c r="B1" s="2526"/>
      <c r="C1" s="2526"/>
      <c r="D1" s="2526"/>
      <c r="E1" s="2526"/>
    </row>
    <row r="2" spans="1:5" x14ac:dyDescent="0.2">
      <c r="A2" s="2527">
        <f>'Single Audit Cover'!E7</f>
        <v>34049037002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587970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30211</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-11447</v>
      </c>
    </row>
    <row r="19" spans="1:4" ht="13.5" thickBot="1" x14ac:dyDescent="0.25">
      <c r="A19" s="2024" t="s">
        <v>1452</v>
      </c>
      <c r="D19" s="1343">
        <f>SUM(D10:D17)</f>
        <v>606734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606734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606734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Gavin SD 37</v>
      </c>
      <c r="B1" s="2532"/>
      <c r="C1" s="2532"/>
      <c r="D1" s="2532"/>
      <c r="E1" s="1411"/>
    </row>
    <row r="2" spans="1:7" ht="13.5" customHeight="1" x14ac:dyDescent="0.2">
      <c r="A2" s="2533">
        <f>'Single Audit Cover'!E7</f>
        <v>34049037002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1902</v>
      </c>
      <c r="B7" s="2530"/>
      <c r="C7" s="2530"/>
      <c r="D7" s="2530"/>
      <c r="E7" s="2530"/>
      <c r="F7" s="253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0" t="s">
        <v>1848</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3" t="s">
        <v>2072</v>
      </c>
      <c r="B32" s="2543"/>
      <c r="C32" s="2543"/>
      <c r="D32" s="2543"/>
      <c r="E32" s="2543"/>
      <c r="F32" s="254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4">
        <f>+C33+C34</f>
        <v>0</v>
      </c>
      <c r="F34" s="254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2075</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1943</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Gavin SD 37</v>
      </c>
      <c r="C1" s="2548"/>
      <c r="D1" s="2548"/>
      <c r="E1" s="2548"/>
      <c r="F1" s="2548"/>
      <c r="G1" s="2548"/>
      <c r="H1" s="2548"/>
      <c r="I1" s="2548"/>
      <c r="J1" s="2548"/>
      <c r="K1" s="2548"/>
      <c r="L1" s="2548"/>
      <c r="M1" s="2548"/>
    </row>
    <row r="2" spans="2:14" ht="15" x14ac:dyDescent="0.2">
      <c r="B2" s="2549">
        <f>'Single Audit Cover'!E7</f>
        <v>34049037002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Gavin SD 37</v>
      </c>
      <c r="C1" s="2557"/>
      <c r="D1" s="2557"/>
      <c r="E1" s="2557"/>
      <c r="F1" s="2557"/>
      <c r="G1" s="2557"/>
      <c r="H1" s="2557"/>
      <c r="I1" s="2557"/>
      <c r="J1" s="1438"/>
    </row>
    <row r="2" spans="2:10" s="1350" customFormat="1" ht="12.75" customHeight="1" x14ac:dyDescent="0.2">
      <c r="B2" s="2558">
        <f>'Single Audit Cover'!E7</f>
        <v>34049037002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3" t="s">
        <v>1499</v>
      </c>
      <c r="D37" s="2564"/>
      <c r="E37" s="2564"/>
      <c r="F37" s="2565"/>
      <c r="G37" s="2563" t="s">
        <v>2078</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2079</v>
      </c>
      <c r="D43" s="2570"/>
      <c r="E43" s="2570"/>
      <c r="F43" s="2571"/>
      <c r="G43" s="2572">
        <f>SUM(G38:I42)</f>
        <v>0</v>
      </c>
      <c r="H43" s="2572"/>
      <c r="I43" s="2572"/>
    </row>
    <row r="44" spans="2:9" ht="12.75" customHeight="1" x14ac:dyDescent="0.2"/>
    <row r="45" spans="2:9" ht="12.75" customHeight="1" x14ac:dyDescent="0.2">
      <c r="B45" s="1430" t="s">
        <v>2080</v>
      </c>
      <c r="D45" s="2573">
        <v>0</v>
      </c>
      <c r="E45" s="2574"/>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Gavin SD 37</v>
      </c>
      <c r="C1" s="2556"/>
      <c r="D1" s="2556"/>
      <c r="E1" s="2556"/>
      <c r="F1" s="2556"/>
      <c r="G1" s="2556"/>
      <c r="H1" s="2556"/>
      <c r="I1" s="2556"/>
      <c r="J1" s="2556"/>
      <c r="K1" s="2556"/>
      <c r="L1" s="1471"/>
      <c r="M1" s="1471"/>
    </row>
    <row r="2" spans="1:13" ht="12" customHeight="1" x14ac:dyDescent="0.2">
      <c r="B2" s="2558">
        <f>'Single Audit Cover'!E7</f>
        <v>34049037002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Gavin SD 37</v>
      </c>
      <c r="C1" s="2582"/>
      <c r="D1" s="2582"/>
      <c r="E1" s="2582"/>
      <c r="F1" s="2582"/>
      <c r="G1" s="2582"/>
      <c r="H1" s="2582"/>
      <c r="I1" s="2582"/>
      <c r="J1" s="2582"/>
      <c r="K1" s="2582"/>
      <c r="L1" s="1490"/>
    </row>
    <row r="2" spans="1:12" ht="12.75" customHeight="1" x14ac:dyDescent="0.2">
      <c r="B2" s="2583">
        <f>'Single Audit Cover'!E7</f>
        <v>34049037002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Gavin SD 37</v>
      </c>
      <c r="C1" s="2556"/>
      <c r="D1" s="2556"/>
      <c r="E1" s="1500"/>
    </row>
    <row r="2" spans="2:5" s="1370" customFormat="1" ht="12.75" customHeight="1" x14ac:dyDescent="0.2">
      <c r="B2" s="2558">
        <f>'Single Audit Cover'!E7</f>
        <v>34049037002</v>
      </c>
      <c r="C2" s="2558"/>
      <c r="D2" s="2558"/>
      <c r="E2" s="1499"/>
    </row>
    <row r="3" spans="2:5" s="1331" customFormat="1" ht="12.75" customHeight="1" x14ac:dyDescent="0.2">
      <c r="B3" s="2537" t="s">
        <v>1561</v>
      </c>
      <c r="C3" s="2537"/>
      <c r="D3" s="2537"/>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Gavin SD 37</v>
      </c>
      <c r="C1" s="2556"/>
      <c r="D1" s="2556"/>
      <c r="E1" s="2556"/>
      <c r="F1" s="1490"/>
      <c r="G1" s="1490"/>
      <c r="H1" s="1490"/>
      <c r="I1" s="1490"/>
      <c r="J1" s="1490"/>
      <c r="K1" s="1490"/>
      <c r="L1" s="1490"/>
    </row>
    <row r="2" spans="2:12" ht="13.5" customHeight="1" x14ac:dyDescent="0.2">
      <c r="B2" s="2558">
        <f>'Single Audit Cover'!E7</f>
        <v>34049037002</v>
      </c>
      <c r="C2" s="2558"/>
      <c r="D2" s="2558"/>
      <c r="E2" s="2558"/>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34049037002</v>
      </c>
    </row>
    <row r="3" spans="1:2" x14ac:dyDescent="0.2">
      <c r="A3" t="s">
        <v>1110</v>
      </c>
      <c r="B3" s="1221" t="str">
        <f>COVER!A15</f>
        <v>Lake</v>
      </c>
    </row>
    <row r="4" spans="1:2" x14ac:dyDescent="0.2">
      <c r="A4" t="s">
        <v>1166</v>
      </c>
      <c r="B4" s="1221" t="str">
        <f>COVER!A17</f>
        <v>Gavin SD 37</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f>COVER!T25</f>
        <v>0</v>
      </c>
    </row>
    <row r="20" spans="1:2" x14ac:dyDescent="0.2">
      <c r="A20" t="s">
        <v>1033</v>
      </c>
      <c r="B20" s="1221" t="str">
        <f>COVER!T19</f>
        <v>Rolling Meadows</v>
      </c>
    </row>
    <row r="21" spans="1:2" x14ac:dyDescent="0.2">
      <c r="A21" t="s">
        <v>558</v>
      </c>
      <c r="B21" s="1221" t="str">
        <f>COVER!X19</f>
        <v>Illinois</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555640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4718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4718</v>
      </c>
      <c r="C91" s="13" t="s">
        <v>653</v>
      </c>
      <c r="D91" s="13" t="str">
        <f t="shared" si="0"/>
        <v>Error?</v>
      </c>
    </row>
    <row r="92" spans="1:4" x14ac:dyDescent="0.2">
      <c r="A92" s="54">
        <v>31</v>
      </c>
      <c r="B92" s="1221">
        <f>'Assets-Liab 5-6'!C39</f>
        <v>550922</v>
      </c>
      <c r="D92" s="13" t="str">
        <f t="shared" si="0"/>
        <v>Error?</v>
      </c>
    </row>
    <row r="93" spans="1:4" x14ac:dyDescent="0.2">
      <c r="A93" s="54">
        <v>32</v>
      </c>
      <c r="B93" s="1221">
        <f>'Assets-Liab 5-6'!C41</f>
        <v>555640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126879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339</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50339</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126879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887964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887964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943011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88</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88</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943011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213375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60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60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213375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158453</v>
      </c>
      <c r="D273" s="13" t="str">
        <f t="shared" si="3"/>
        <v>Error?</v>
      </c>
    </row>
    <row r="274" spans="1:4" x14ac:dyDescent="0.2">
      <c r="A274" s="54">
        <v>213</v>
      </c>
      <c r="B274" s="1221">
        <f>'Assets-Liab 5-6'!M17</f>
        <v>10227324</v>
      </c>
      <c r="D274" s="13" t="str">
        <f t="shared" si="3"/>
        <v>Error?</v>
      </c>
    </row>
    <row r="275" spans="1:4" x14ac:dyDescent="0.2">
      <c r="A275" s="54">
        <v>214</v>
      </c>
      <c r="B275" s="1221">
        <f>'Assets-Liab 5-6'!M18</f>
        <v>173345</v>
      </c>
      <c r="D275" s="13" t="str">
        <f t="shared" si="3"/>
        <v>Error?</v>
      </c>
    </row>
    <row r="276" spans="1:4" x14ac:dyDescent="0.2">
      <c r="A276" s="54">
        <v>215</v>
      </c>
      <c r="B276" s="1221">
        <f>'Assets-Liab 5-6'!M19</f>
        <v>1551751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12110873</v>
      </c>
      <c r="C279" s="13" t="s">
        <v>653</v>
      </c>
      <c r="D279" s="13" t="str">
        <f t="shared" si="3"/>
        <v>Error?</v>
      </c>
    </row>
    <row r="280" spans="1:4" x14ac:dyDescent="0.2">
      <c r="A280" s="54">
        <v>219</v>
      </c>
      <c r="B280" s="1221">
        <f>'Assets-Liab 5-6'!M40</f>
        <v>12110873</v>
      </c>
      <c r="D280" s="13" t="str">
        <f t="shared" si="3"/>
        <v>Error?</v>
      </c>
    </row>
    <row r="281" spans="1:4" x14ac:dyDescent="0.2">
      <c r="A281" s="54">
        <v>220</v>
      </c>
      <c r="B281" s="1221">
        <f>'Assets-Liab 5-6'!M41</f>
        <v>12110873</v>
      </c>
      <c r="C281" s="13" t="s">
        <v>653</v>
      </c>
      <c r="D281" s="13" t="str">
        <f t="shared" si="3"/>
        <v>Error?</v>
      </c>
    </row>
    <row r="282" spans="1:4" x14ac:dyDescent="0.2">
      <c r="A282" s="54">
        <v>221</v>
      </c>
      <c r="B282" s="1221">
        <f>'Assets-Liab 5-6'!N21</f>
        <v>887964</v>
      </c>
      <c r="D282" s="13" t="str">
        <f t="shared" si="3"/>
        <v>Error?</v>
      </c>
    </row>
    <row r="283" spans="1:4" x14ac:dyDescent="0.2">
      <c r="A283" s="54">
        <v>222</v>
      </c>
      <c r="B283" s="1221">
        <f>'Assets-Liab 5-6'!N22</f>
        <v>602036</v>
      </c>
      <c r="D283" s="13" t="str">
        <f t="shared" si="3"/>
        <v>Error?</v>
      </c>
    </row>
    <row r="284" spans="1:4" x14ac:dyDescent="0.2">
      <c r="A284" s="54">
        <v>223</v>
      </c>
      <c r="B284" s="1221">
        <f>'Assets-Liab 5-6'!N23</f>
        <v>1490000</v>
      </c>
      <c r="C284" s="13" t="s">
        <v>653</v>
      </c>
      <c r="D284" s="13" t="str">
        <f t="shared" si="3"/>
        <v>Error?</v>
      </c>
    </row>
    <row r="285" spans="1:4" x14ac:dyDescent="0.2">
      <c r="A285" s="54">
        <v>224</v>
      </c>
      <c r="B285" s="1221">
        <f>'Assets-Liab 5-6'!N36</f>
        <v>1490000</v>
      </c>
      <c r="D285" s="13" t="str">
        <f t="shared" si="3"/>
        <v>Error?</v>
      </c>
    </row>
    <row r="286" spans="1:4" x14ac:dyDescent="0.2">
      <c r="A286" s="82">
        <v>225</v>
      </c>
      <c r="D286" s="13" t="str">
        <f t="shared" si="3"/>
        <v>OK</v>
      </c>
    </row>
    <row r="287" spans="1:4" x14ac:dyDescent="0.2">
      <c r="A287" s="54">
        <v>226</v>
      </c>
      <c r="B287" s="1221">
        <f>'Assets-Liab 5-6'!N37</f>
        <v>1490000</v>
      </c>
      <c r="C287" s="13" t="s">
        <v>653</v>
      </c>
      <c r="D287" s="13" t="str">
        <f t="shared" si="3"/>
        <v>Error?</v>
      </c>
    </row>
    <row r="288" spans="1:4" x14ac:dyDescent="0.2">
      <c r="A288" s="54">
        <v>227</v>
      </c>
      <c r="B288" s="1221">
        <f>'Assets-Liab 5-6'!N41</f>
        <v>1490000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2673263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53199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37315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3871736</v>
      </c>
      <c r="C720" s="13" t="s">
        <v>653</v>
      </c>
      <c r="D720" s="13" t="str">
        <f t="shared" si="10"/>
        <v>Error?</v>
      </c>
    </row>
    <row r="721" spans="1:4" x14ac:dyDescent="0.2">
      <c r="A721" s="54">
        <v>660</v>
      </c>
      <c r="B721" s="1221">
        <f>'Expenditures 15-22'!C36</f>
        <v>97897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40255</v>
      </c>
      <c r="D723" s="13" t="str">
        <f t="shared" si="10"/>
        <v>Error?</v>
      </c>
    </row>
    <row r="724" spans="1:4" x14ac:dyDescent="0.2">
      <c r="A724" s="54">
        <v>663</v>
      </c>
      <c r="B724" s="1221">
        <f>'Expenditures 15-22'!C39</f>
        <v>46510</v>
      </c>
      <c r="D724" s="13" t="str">
        <f t="shared" si="10"/>
        <v>Error?</v>
      </c>
    </row>
    <row r="725" spans="1:4" x14ac:dyDescent="0.2">
      <c r="A725" s="54">
        <v>664</v>
      </c>
      <c r="B725" s="1221">
        <f>'Expenditures 15-22'!C40</f>
        <v>67368</v>
      </c>
      <c r="D725" s="13" t="str">
        <f t="shared" si="10"/>
        <v>Error?</v>
      </c>
    </row>
    <row r="726" spans="1:4" x14ac:dyDescent="0.2">
      <c r="A726" s="54">
        <v>665</v>
      </c>
      <c r="B726" s="1221">
        <f>'Expenditures 15-22'!C41</f>
        <v>57030</v>
      </c>
      <c r="D726" s="13" t="str">
        <f t="shared" si="10"/>
        <v>Error?</v>
      </c>
    </row>
    <row r="727" spans="1:4" x14ac:dyDescent="0.2">
      <c r="A727" s="54">
        <v>666</v>
      </c>
      <c r="B727" s="1221">
        <f>'Expenditures 15-22'!C42</f>
        <v>309060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29206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29206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208716</v>
      </c>
      <c r="D733" s="13" t="str">
        <f t="shared" si="10"/>
        <v>Error?</v>
      </c>
    </row>
    <row r="734" spans="1:4" x14ac:dyDescent="0.2">
      <c r="A734" s="54">
        <v>673</v>
      </c>
      <c r="B734" s="1221">
        <f>'Expenditures 15-22'!C53</f>
        <v>208716</v>
      </c>
      <c r="C734" s="13" t="s">
        <v>653</v>
      </c>
      <c r="D734" s="13" t="str">
        <f t="shared" si="10"/>
        <v>Error?</v>
      </c>
    </row>
    <row r="735" spans="1:4" x14ac:dyDescent="0.2">
      <c r="A735" s="54">
        <v>674</v>
      </c>
      <c r="B735" s="1221">
        <f>'Expenditures 15-22'!C55</f>
        <v>339240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339240</v>
      </c>
      <c r="C737" s="13" t="s">
        <v>653</v>
      </c>
      <c r="D737" s="13" t="str">
        <f t="shared" si="10"/>
        <v>Error?</v>
      </c>
    </row>
    <row r="738" spans="1:4" x14ac:dyDescent="0.2">
      <c r="A738" s="54">
        <v>677</v>
      </c>
      <c r="B738" s="1221">
        <f>'Expenditures 15-22'!C59</f>
        <v>101782</v>
      </c>
      <c r="D738" s="13" t="str">
        <f t="shared" si="10"/>
        <v>Error?</v>
      </c>
    </row>
    <row r="739" spans="1:4" x14ac:dyDescent="0.2">
      <c r="A739" s="54">
        <v>678</v>
      </c>
      <c r="B739" s="1221">
        <f>'Expenditures 15-22'!C60</f>
        <v>26501</v>
      </c>
      <c r="D739" s="13" t="str">
        <f t="shared" si="10"/>
        <v>Error?</v>
      </c>
    </row>
    <row r="740" spans="1:4" x14ac:dyDescent="0.2">
      <c r="A740" s="54">
        <v>679</v>
      </c>
      <c r="B740" s="1221">
        <f>'Expenditures 15-22'!C61</f>
        <v>5541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14989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148813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122451</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122451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1157486</v>
      </c>
      <c r="C755" s="13" t="s">
        <v>653</v>
      </c>
      <c r="D755" s="13" t="str">
        <f t="shared" si="10"/>
        <v>Error?</v>
      </c>
    </row>
    <row r="756" spans="1:4" x14ac:dyDescent="0.2">
      <c r="A756" s="54">
        <v>695</v>
      </c>
      <c r="B756" s="1221">
        <f>'Expenditures 15-22'!C75</f>
        <v>845</v>
      </c>
      <c r="D756" s="13" t="str">
        <f t="shared" si="10"/>
        <v>Error?</v>
      </c>
    </row>
    <row r="757" spans="1:4" x14ac:dyDescent="0.2">
      <c r="A757" s="54">
        <v>696</v>
      </c>
      <c r="B757" s="1221">
        <f>'Expenditures 15-22'!C114</f>
        <v>5030067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480012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9801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422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685359</v>
      </c>
      <c r="C778" s="13" t="s">
        <v>653</v>
      </c>
      <c r="D778" s="13" t="str">
        <f t="shared" si="11"/>
        <v>Error?</v>
      </c>
    </row>
    <row r="779" spans="1:4" x14ac:dyDescent="0.2">
      <c r="A779" s="54">
        <v>718</v>
      </c>
      <c r="B779" s="1221">
        <f>'Expenditures 15-22'!D36</f>
        <v>20510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97</v>
      </c>
      <c r="D781" s="13" t="str">
        <f t="shared" si="11"/>
        <v>Error?</v>
      </c>
    </row>
    <row r="782" spans="1:4" x14ac:dyDescent="0.2">
      <c r="A782" s="54">
        <v>721</v>
      </c>
      <c r="B782" s="1221">
        <f>'Expenditures 15-22'!D39</f>
        <v>9864</v>
      </c>
      <c r="D782" s="13" t="str">
        <f t="shared" si="11"/>
        <v>Error?</v>
      </c>
    </row>
    <row r="783" spans="1:4" x14ac:dyDescent="0.2">
      <c r="A783" s="54">
        <v>722</v>
      </c>
      <c r="B783" s="1221">
        <f>'Expenditures 15-22'!D40</f>
        <v>2564</v>
      </c>
      <c r="D783" s="13" t="str">
        <f t="shared" si="11"/>
        <v>Error?</v>
      </c>
    </row>
    <row r="784" spans="1:4" x14ac:dyDescent="0.2">
      <c r="A784" s="54">
        <v>723</v>
      </c>
      <c r="B784" s="1221">
        <f>'Expenditures 15-22'!D41</f>
        <v>256</v>
      </c>
      <c r="D784" s="13" t="str">
        <f t="shared" si="11"/>
        <v>Error?</v>
      </c>
    </row>
    <row r="785" spans="1:4" x14ac:dyDescent="0.2">
      <c r="A785" s="54">
        <v>724</v>
      </c>
      <c r="B785" s="1221">
        <f>'Expenditures 15-22'!D42</f>
        <v>33291</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52911</v>
      </c>
      <c r="D791" s="13" t="str">
        <f t="shared" si="11"/>
        <v>Error?</v>
      </c>
    </row>
    <row r="792" spans="1:4" x14ac:dyDescent="0.2">
      <c r="A792" s="54">
        <v>731</v>
      </c>
      <c r="B792" s="1221">
        <f>'Expenditures 15-22'!D53</f>
        <v>52911</v>
      </c>
      <c r="C792" s="13" t="s">
        <v>653</v>
      </c>
      <c r="D792" s="13" t="str">
        <f t="shared" si="11"/>
        <v>Error?</v>
      </c>
    </row>
    <row r="793" spans="1:4" x14ac:dyDescent="0.2">
      <c r="A793" s="54">
        <v>732</v>
      </c>
      <c r="B793" s="1221">
        <f>'Expenditures 15-22'!D55</f>
        <v>76554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76554</v>
      </c>
      <c r="C795" s="13" t="s">
        <v>653</v>
      </c>
      <c r="D795" s="13" t="str">
        <f t="shared" si="11"/>
        <v>Error?</v>
      </c>
    </row>
    <row r="796" spans="1:4" x14ac:dyDescent="0.2">
      <c r="A796" s="54">
        <v>735</v>
      </c>
      <c r="B796" s="1221">
        <f>'Expenditures 15-22'!D59</f>
        <v>43495</v>
      </c>
      <c r="D796" s="13" t="str">
        <f t="shared" si="11"/>
        <v>Error?</v>
      </c>
    </row>
    <row r="797" spans="1:4" x14ac:dyDescent="0.2">
      <c r="A797" s="54">
        <v>736</v>
      </c>
      <c r="B797" s="1221">
        <f>'Expenditures 15-22'!D60</f>
        <v>49</v>
      </c>
      <c r="D797" s="13" t="str">
        <f t="shared" si="11"/>
        <v>Error?</v>
      </c>
    </row>
    <row r="798" spans="1:4" x14ac:dyDescent="0.2">
      <c r="A798" s="54">
        <v>737</v>
      </c>
      <c r="B798" s="1221">
        <f>'Expenditures 15-22'!D61</f>
        <v>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43598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19380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19380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225783</v>
      </c>
      <c r="C813" s="13" t="s">
        <v>653</v>
      </c>
      <c r="D813" s="13" t="str">
        <f t="shared" si="11"/>
        <v>Error?</v>
      </c>
    </row>
    <row r="814" spans="1:4" x14ac:dyDescent="0.2">
      <c r="A814" s="54">
        <v>753</v>
      </c>
      <c r="B814" s="1221">
        <f>'Expenditures 15-22'!D75</f>
        <v>11</v>
      </c>
      <c r="D814" s="13" t="str">
        <f t="shared" si="11"/>
        <v>Error?</v>
      </c>
    </row>
    <row r="815" spans="1:4" x14ac:dyDescent="0.2">
      <c r="A815" s="54">
        <v>754</v>
      </c>
      <c r="B815" s="1221">
        <f>'Expenditures 15-22'!D114</f>
        <v>911153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32775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6808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76736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4018</v>
      </c>
      <c r="D839" s="13" t="str">
        <f t="shared" si="12"/>
        <v>Error?</v>
      </c>
    </row>
    <row r="840" spans="1:4" x14ac:dyDescent="0.2">
      <c r="A840" s="54">
        <v>779</v>
      </c>
      <c r="B840" s="1221">
        <f>'Expenditures 15-22'!E39</f>
        <v>65</v>
      </c>
      <c r="D840" s="13" t="str">
        <f t="shared" si="12"/>
        <v>Error?</v>
      </c>
    </row>
    <row r="841" spans="1:4" x14ac:dyDescent="0.2">
      <c r="A841" s="54">
        <v>780</v>
      </c>
      <c r="B841" s="1221">
        <f>'Expenditures 15-22'!E40</f>
        <v>30772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34855</v>
      </c>
      <c r="C843" s="13" t="s">
        <v>653</v>
      </c>
      <c r="D843" s="13" t="str">
        <f t="shared" si="12"/>
        <v>Error?</v>
      </c>
    </row>
    <row r="844" spans="1:4" x14ac:dyDescent="0.2">
      <c r="A844" s="54">
        <v>783</v>
      </c>
      <c r="B844" s="1221">
        <f>'Expenditures 15-22'!E44</f>
        <v>13456</v>
      </c>
      <c r="D844" s="13" t="str">
        <f t="shared" si="12"/>
        <v>Error?</v>
      </c>
    </row>
    <row r="845" spans="1:4" x14ac:dyDescent="0.2">
      <c r="A845" s="54">
        <v>784</v>
      </c>
      <c r="B845" s="1221">
        <f>'Expenditures 15-22'!E45</f>
        <v>64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13520</v>
      </c>
      <c r="C847" s="13" t="s">
        <v>653</v>
      </c>
      <c r="D847" s="13" t="str">
        <f t="shared" si="12"/>
        <v>Error?</v>
      </c>
    </row>
    <row r="848" spans="1:4" x14ac:dyDescent="0.2">
      <c r="A848" s="54">
        <v>787</v>
      </c>
      <c r="B848" s="1221">
        <f>'Expenditures 15-22'!E49</f>
        <v>64981</v>
      </c>
      <c r="D848" s="13" t="str">
        <f t="shared" si="12"/>
        <v>Error?</v>
      </c>
    </row>
    <row r="849" spans="1:4" x14ac:dyDescent="0.2">
      <c r="A849" s="54">
        <v>788</v>
      </c>
      <c r="B849" s="1221">
        <f>'Expenditures 15-22'!E50</f>
        <v>9210</v>
      </c>
      <c r="D849" s="13" t="str">
        <f t="shared" si="12"/>
        <v>Error?</v>
      </c>
    </row>
    <row r="850" spans="1:4" x14ac:dyDescent="0.2">
      <c r="A850" s="54">
        <v>789</v>
      </c>
      <c r="B850" s="1221">
        <f>'Expenditures 15-22'!E53</f>
        <v>74191</v>
      </c>
      <c r="C850" s="13" t="s">
        <v>653</v>
      </c>
      <c r="D850" s="13" t="str">
        <f t="shared" si="12"/>
        <v>Error?</v>
      </c>
    </row>
    <row r="851" spans="1:4" x14ac:dyDescent="0.2">
      <c r="A851" s="54">
        <v>790</v>
      </c>
      <c r="B851" s="1221">
        <f>'Expenditures 15-22'!E55</f>
        <v>1945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1945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34140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255372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289512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26337</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37419</v>
      </c>
      <c r="D867" s="13" t="str">
        <f t="shared" si="12"/>
        <v>Error?</v>
      </c>
    </row>
    <row r="868" spans="1:4" x14ac:dyDescent="0.2">
      <c r="A868" s="82">
        <v>807</v>
      </c>
      <c r="D868" s="13" t="str">
        <f t="shared" si="12"/>
        <v>OK</v>
      </c>
    </row>
    <row r="869" spans="1:4" x14ac:dyDescent="0.2">
      <c r="A869" s="54">
        <v>808</v>
      </c>
      <c r="B869" s="1221">
        <f>'Expenditures 15-22'!E72</f>
        <v>63756</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477779</v>
      </c>
      <c r="C871" s="13" t="s">
        <v>653</v>
      </c>
      <c r="D871" s="13" t="str">
        <f t="shared" si="12"/>
        <v>Error?</v>
      </c>
    </row>
    <row r="872" spans="1:4" x14ac:dyDescent="0.2">
      <c r="A872" s="54">
        <v>811</v>
      </c>
      <c r="B872" s="1221">
        <f>'Expenditures 15-22'!E75</f>
        <v>13425</v>
      </c>
      <c r="D872" s="13" t="str">
        <f t="shared" si="12"/>
        <v>Error?</v>
      </c>
    </row>
    <row r="873" spans="1:4" x14ac:dyDescent="0.2">
      <c r="A873" s="54">
        <v>812</v>
      </c>
      <c r="B873" s="1221">
        <f>'Expenditures 15-22'!E114</f>
        <v>1191155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161535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2423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176661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1890</v>
      </c>
      <c r="D897" s="13" t="str">
        <f t="shared" si="13"/>
        <v>Error?</v>
      </c>
    </row>
    <row r="898" spans="1:4" x14ac:dyDescent="0.2">
      <c r="A898" s="54">
        <v>837</v>
      </c>
      <c r="B898" s="1221">
        <f>'Expenditures 15-22'!F39</f>
        <v>387</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2277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3429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3429</v>
      </c>
      <c r="C905" s="13" t="s">
        <v>653</v>
      </c>
      <c r="D905" s="13" t="str">
        <f t="shared" si="13"/>
        <v>Error?</v>
      </c>
    </row>
    <row r="906" spans="1:4" x14ac:dyDescent="0.2">
      <c r="A906" s="54">
        <v>845</v>
      </c>
      <c r="B906" s="1221">
        <f>'Expenditures 15-22'!F49</f>
        <v>4504</v>
      </c>
      <c r="D906" s="13" t="str">
        <f t="shared" si="13"/>
        <v>Error?</v>
      </c>
    </row>
    <row r="907" spans="1:4" x14ac:dyDescent="0.2">
      <c r="A907" s="54">
        <v>846</v>
      </c>
      <c r="B907" s="1221">
        <f>'Expenditures 15-22'!F50</f>
        <v>376</v>
      </c>
      <c r="D907" s="13" t="str">
        <f t="shared" si="13"/>
        <v>Error?</v>
      </c>
    </row>
    <row r="908" spans="1:4" x14ac:dyDescent="0.2">
      <c r="A908" s="54">
        <v>847</v>
      </c>
      <c r="B908" s="1221">
        <f>'Expenditures 15-22'!F53</f>
        <v>4880</v>
      </c>
      <c r="C908" s="13" t="s">
        <v>653</v>
      </c>
      <c r="D908" s="13" t="str">
        <f t="shared" si="13"/>
        <v>Error?</v>
      </c>
    </row>
    <row r="909" spans="1:4" x14ac:dyDescent="0.2">
      <c r="A909" s="54">
        <v>848</v>
      </c>
      <c r="B909" s="1221">
        <f>'Expenditures 15-22'!F55</f>
        <v>782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782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1902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4496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6398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64243</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11348</v>
      </c>
      <c r="D925" s="13" t="str">
        <f t="shared" si="13"/>
        <v>Error?</v>
      </c>
    </row>
    <row r="926" spans="1:4" x14ac:dyDescent="0.2">
      <c r="A926" s="82">
        <v>865</v>
      </c>
      <c r="D926" s="13" t="str">
        <f t="shared" si="13"/>
        <v>OK</v>
      </c>
    </row>
    <row r="927" spans="1:4" x14ac:dyDescent="0.2">
      <c r="A927" s="54">
        <v>866</v>
      </c>
      <c r="B927" s="1221">
        <f>'Expenditures 15-22'!F72</f>
        <v>75591</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93357</v>
      </c>
      <c r="C929" s="13" t="s">
        <v>653</v>
      </c>
      <c r="D929" s="13" t="str">
        <f t="shared" si="13"/>
        <v>Error?</v>
      </c>
    </row>
    <row r="930" spans="1:4" x14ac:dyDescent="0.2">
      <c r="A930" s="54">
        <v>869</v>
      </c>
      <c r="B930" s="1221">
        <f>'Expenditures 15-22'!F75</f>
        <v>2066</v>
      </c>
      <c r="D930" s="13" t="str">
        <f t="shared" si="13"/>
        <v>Error?</v>
      </c>
    </row>
    <row r="931" spans="1:4" x14ac:dyDescent="0.2">
      <c r="A931" s="54">
        <v>870</v>
      </c>
      <c r="B931" s="1221">
        <f>'Expenditures 15-22'!F114</f>
        <v>272084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9869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11140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22310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22310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22310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33450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1741</v>
      </c>
      <c r="D1023" s="13" t="str">
        <f t="shared" ref="D1023:D1086" si="15">IF(ISBLANK(B1023),"OK",IF(A1023-B1023=0,"OK","Error?"))</f>
        <v>Error?</v>
      </c>
    </row>
    <row r="1024" spans="1:4" x14ac:dyDescent="0.2">
      <c r="A1024" s="54">
        <v>963</v>
      </c>
      <c r="B1024" s="1221">
        <f>'Expenditures 15-22'!H53</f>
        <v>1741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1174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1174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15524</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15524</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18439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46008</v>
      </c>
      <c r="C1047" s="13" t="s">
        <v>653</v>
      </c>
      <c r="D1047" s="13" t="str">
        <f t="shared" si="15"/>
        <v>Error?</v>
      </c>
    </row>
    <row r="1048" spans="1:4" x14ac:dyDescent="0.2">
      <c r="A1048" s="54">
        <v>987</v>
      </c>
      <c r="B1048" s="1221">
        <f>'Expenditures 15-22'!H105</f>
        <v>152</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152</v>
      </c>
      <c r="C1053" s="13" t="s">
        <v>653</v>
      </c>
      <c r="D1053" s="13" t="str">
        <f t="shared" si="15"/>
        <v>Error?</v>
      </c>
    </row>
    <row r="1054" spans="1:4" x14ac:dyDescent="0.2">
      <c r="A1054" s="54">
        <v>993</v>
      </c>
      <c r="B1054" s="1221">
        <f>'Expenditures 15-22'!H114</f>
        <v>64599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3357454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63000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46968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4821632</v>
      </c>
      <c r="C1108" s="13" t="s">
        <v>653</v>
      </c>
      <c r="D1108" s="13" t="str">
        <f t="shared" si="16"/>
        <v>Error?</v>
      </c>
    </row>
    <row r="1109" spans="1:4" x14ac:dyDescent="0.2">
      <c r="A1109" s="54">
        <v>1048</v>
      </c>
      <c r="B1109" s="1221">
        <f>'Expenditures 15-22'!K36</f>
        <v>118407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46260</v>
      </c>
      <c r="C1111" s="13" t="s">
        <v>653</v>
      </c>
      <c r="D1111" s="13" t="str">
        <f t="shared" si="16"/>
        <v>Error?</v>
      </c>
    </row>
    <row r="1112" spans="1:4" x14ac:dyDescent="0.2">
      <c r="A1112" s="54">
        <v>1051</v>
      </c>
      <c r="B1112" s="1221">
        <f>'Expenditures 15-22'!K39</f>
        <v>56826</v>
      </c>
      <c r="C1112" s="13" t="s">
        <v>653</v>
      </c>
      <c r="D1112" s="13" t="str">
        <f t="shared" si="16"/>
        <v>Error?</v>
      </c>
    </row>
    <row r="1113" spans="1:4" x14ac:dyDescent="0.2">
      <c r="A1113" s="54">
        <v>1052</v>
      </c>
      <c r="B1113" s="1221">
        <f>'Expenditures 15-22'!K40</f>
        <v>100704</v>
      </c>
      <c r="C1113" s="13" t="s">
        <v>653</v>
      </c>
      <c r="D1113" s="13" t="str">
        <f t="shared" si="16"/>
        <v>Error?</v>
      </c>
    </row>
    <row r="1114" spans="1:4" x14ac:dyDescent="0.2">
      <c r="A1114" s="54">
        <v>1053</v>
      </c>
      <c r="B1114" s="1221">
        <f>'Expenditures 15-22'!K41</f>
        <v>57286</v>
      </c>
      <c r="C1114" s="13" t="s">
        <v>653</v>
      </c>
      <c r="D1114" s="13" t="str">
        <f t="shared" si="16"/>
        <v>Error?</v>
      </c>
    </row>
    <row r="1115" spans="1:4" x14ac:dyDescent="0.2">
      <c r="A1115" s="54">
        <v>1054</v>
      </c>
      <c r="B1115" s="1221">
        <f>'Expenditures 15-22'!K42</f>
        <v>379483</v>
      </c>
      <c r="C1115" s="13" t="s">
        <v>653</v>
      </c>
      <c r="D1115" s="13" t="str">
        <f t="shared" si="16"/>
        <v>Error?</v>
      </c>
    </row>
    <row r="1116" spans="1:4" x14ac:dyDescent="0.2">
      <c r="A1116" s="54">
        <v>1055</v>
      </c>
      <c r="B1116" s="1221">
        <f>'Expenditures 15-22'!K44</f>
        <v>13456</v>
      </c>
      <c r="C1116" s="13" t="s">
        <v>653</v>
      </c>
      <c r="D1116" s="13" t="str">
        <f t="shared" si="16"/>
        <v>Error?</v>
      </c>
    </row>
    <row r="1117" spans="1:4" x14ac:dyDescent="0.2">
      <c r="A1117" s="54">
        <v>1056</v>
      </c>
      <c r="B1117" s="1221">
        <f>'Expenditures 15-22'!K45</f>
        <v>32748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46204</v>
      </c>
      <c r="C1119" s="13" t="s">
        <v>653</v>
      </c>
      <c r="D1119" s="13" t="str">
        <f t="shared" si="16"/>
        <v>Error?</v>
      </c>
    </row>
    <row r="1120" spans="1:4" x14ac:dyDescent="0.2">
      <c r="A1120" s="54">
        <v>1059</v>
      </c>
      <c r="B1120" s="1221">
        <f>'Expenditures 15-22'!K49</f>
        <v>69485</v>
      </c>
      <c r="C1120" s="13" t="s">
        <v>653</v>
      </c>
      <c r="D1120" s="13" t="str">
        <f t="shared" si="16"/>
        <v>Error?</v>
      </c>
    </row>
    <row r="1121" spans="1:4" x14ac:dyDescent="0.2">
      <c r="A1121" s="54">
        <v>1060</v>
      </c>
      <c r="B1121" s="1221">
        <f>'Expenditures 15-22'!K50</f>
        <v>272954</v>
      </c>
      <c r="C1121" s="13" t="s">
        <v>653</v>
      </c>
      <c r="D1121" s="13" t="str">
        <f t="shared" si="16"/>
        <v>Error?</v>
      </c>
    </row>
    <row r="1122" spans="1:4" x14ac:dyDescent="0.2">
      <c r="A1122" s="54">
        <v>1061</v>
      </c>
      <c r="B1122" s="1221">
        <f>'Expenditures 15-22'!K53</f>
        <v>342439</v>
      </c>
      <c r="C1122" s="13" t="s">
        <v>653</v>
      </c>
      <c r="D1122" s="13" t="str">
        <f t="shared" si="16"/>
        <v>Error?</v>
      </c>
    </row>
    <row r="1123" spans="1:4" x14ac:dyDescent="0.2">
      <c r="A1123" s="54">
        <v>1062</v>
      </c>
      <c r="B1123" s="1221">
        <f>'Expenditures 15-22'!K55</f>
        <v>418521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418521</v>
      </c>
      <c r="C1125" s="13" t="s">
        <v>653</v>
      </c>
      <c r="D1125" s="13" t="str">
        <f t="shared" si="16"/>
        <v>Error?</v>
      </c>
    </row>
    <row r="1126" spans="1:4" x14ac:dyDescent="0.2">
      <c r="A1126" s="54">
        <v>1065</v>
      </c>
      <c r="B1126" s="1221">
        <f>'Expenditures 15-22'!K59</f>
        <v>145277</v>
      </c>
      <c r="C1126" s="13" t="s">
        <v>653</v>
      </c>
      <c r="D1126" s="13" t="str">
        <f t="shared" si="16"/>
        <v>Error?</v>
      </c>
    </row>
    <row r="1127" spans="1:4" x14ac:dyDescent="0.2">
      <c r="A1127" s="54">
        <v>1066</v>
      </c>
      <c r="B1127" s="1221">
        <f>'Expenditures 15-22'!K60</f>
        <v>62592</v>
      </c>
      <c r="C1127" s="13" t="s">
        <v>653</v>
      </c>
      <c r="D1127" s="13" t="str">
        <f t="shared" si="16"/>
        <v>Error?</v>
      </c>
    </row>
    <row r="1128" spans="1:4" x14ac:dyDescent="0.2">
      <c r="A1128" s="54">
        <v>1067</v>
      </c>
      <c r="B1128" s="1221">
        <f>'Expenditures 15-22'!K61</f>
        <v>5546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276080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489495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270245</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48767</v>
      </c>
      <c r="C1139" s="13" t="s">
        <v>653</v>
      </c>
      <c r="D1139" s="13" t="str">
        <f t="shared" si="16"/>
        <v>Error?</v>
      </c>
    </row>
    <row r="1140" spans="1:4" x14ac:dyDescent="0.2">
      <c r="A1140" s="82">
        <v>1079</v>
      </c>
      <c r="D1140" s="13" t="str">
        <f t="shared" si="16"/>
        <v>OK</v>
      </c>
    </row>
    <row r="1141" spans="1:4" x14ac:dyDescent="0.2">
      <c r="A1141" s="54">
        <v>1080</v>
      </c>
      <c r="B1141" s="1221">
        <f>'Expenditures 15-22'!K72</f>
        <v>319012</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1995154</v>
      </c>
      <c r="C1143" s="13" t="s">
        <v>653</v>
      </c>
      <c r="D1143" s="13" t="str">
        <f t="shared" si="16"/>
        <v>Error?</v>
      </c>
    </row>
    <row r="1144" spans="1:4" x14ac:dyDescent="0.2">
      <c r="A1144" s="54">
        <v>1083</v>
      </c>
      <c r="B1144" s="1221">
        <f>'Expenditures 15-22'!K75</f>
        <v>16347</v>
      </c>
      <c r="C1144" s="13" t="s">
        <v>653</v>
      </c>
      <c r="D1144" s="13" t="str">
        <f t="shared" si="16"/>
        <v>Error?</v>
      </c>
    </row>
    <row r="1145" spans="1:4" x14ac:dyDescent="0.2">
      <c r="A1145" s="54">
        <v>1084</v>
      </c>
      <c r="B1145" s="1221">
        <f>'Expenditures 15-22'!K102</f>
        <v>669223</v>
      </c>
      <c r="C1145" s="13" t="s">
        <v>653</v>
      </c>
      <c r="D1145" s="13" t="str">
        <f t="shared" si="16"/>
        <v>Error?</v>
      </c>
    </row>
    <row r="1146" spans="1:4" x14ac:dyDescent="0.2">
      <c r="A1146" s="54">
        <v>1085</v>
      </c>
      <c r="B1146" s="1221">
        <f>'Expenditures 15-22'!K105</f>
        <v>152</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152</v>
      </c>
      <c r="C1151" s="13" t="s">
        <v>653</v>
      </c>
      <c r="D1151" s="13" t="str">
        <f t="shared" ref="D1151:D1214" si="17">IF(ISBLANK(B1151),"OK",IF(A1151-B1151=0,"OK","Error?"))</f>
        <v>Error?</v>
      </c>
    </row>
    <row r="1152" spans="1:4" x14ac:dyDescent="0.2">
      <c r="A1152" s="54">
        <v>1091</v>
      </c>
      <c r="B1152" s="1221">
        <f>'Expenditures 15-22'!K114</f>
        <v>7502508</v>
      </c>
      <c r="C1152" s="13" t="s">
        <v>653</v>
      </c>
      <c r="D1152" s="13" t="str">
        <f t="shared" si="17"/>
        <v>Error?</v>
      </c>
    </row>
    <row r="1153" spans="1:4" x14ac:dyDescent="0.2">
      <c r="A1153" s="54">
        <v>1092</v>
      </c>
      <c r="B1153" s="1221">
        <f>'Expenditures 15-22'!K115</f>
        <v>-224005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243586</v>
      </c>
      <c r="D1221" s="13" t="str">
        <f t="shared" si="18"/>
        <v>Error?</v>
      </c>
    </row>
    <row r="1222" spans="1:4" x14ac:dyDescent="0.2">
      <c r="A1222" s="82">
        <v>1161</v>
      </c>
      <c r="D1222" s="13" t="str">
        <f t="shared" si="18"/>
        <v>OK</v>
      </c>
    </row>
    <row r="1223" spans="1:4" x14ac:dyDescent="0.2">
      <c r="A1223" s="54">
        <v>1162</v>
      </c>
      <c r="B1223" s="1221">
        <f>'Expenditures 15-22'!C127</f>
        <v>243586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243586</v>
      </c>
      <c r="C1225" s="13" t="s">
        <v>653</v>
      </c>
      <c r="D1225" s="13" t="str">
        <f t="shared" si="18"/>
        <v>Error?</v>
      </c>
    </row>
    <row r="1226" spans="1:4" x14ac:dyDescent="0.2">
      <c r="A1226" s="54">
        <v>1165</v>
      </c>
      <c r="B1226" s="1221">
        <f>'Expenditures 15-22'!C150</f>
        <v>243586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63114</v>
      </c>
      <c r="D1229" s="13" t="str">
        <f t="shared" si="18"/>
        <v>Error?</v>
      </c>
    </row>
    <row r="1230" spans="1:4" x14ac:dyDescent="0.2">
      <c r="A1230" s="82">
        <v>1169</v>
      </c>
      <c r="D1230" s="13" t="str">
        <f t="shared" si="18"/>
        <v>OK</v>
      </c>
    </row>
    <row r="1231" spans="1:4" x14ac:dyDescent="0.2">
      <c r="A1231" s="54">
        <v>1170</v>
      </c>
      <c r="B1231" s="1221">
        <f>'Expenditures 15-22'!D127</f>
        <v>63114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63114</v>
      </c>
      <c r="C1233" s="13" t="s">
        <v>653</v>
      </c>
      <c r="D1233" s="13" t="str">
        <f t="shared" si="18"/>
        <v>Error?</v>
      </c>
    </row>
    <row r="1234" spans="1:4" x14ac:dyDescent="0.2">
      <c r="A1234" s="54">
        <v>1173</v>
      </c>
      <c r="B1234" s="1221">
        <f>'Expenditures 15-22'!D150</f>
        <v>63114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326275</v>
      </c>
      <c r="D1237" s="13" t="str">
        <f t="shared" si="18"/>
        <v>Error?</v>
      </c>
    </row>
    <row r="1238" spans="1:4" x14ac:dyDescent="0.2">
      <c r="A1238" s="82">
        <v>1177</v>
      </c>
      <c r="D1238" s="13" t="str">
        <f t="shared" si="18"/>
        <v>OK</v>
      </c>
    </row>
    <row r="1239" spans="1:4" x14ac:dyDescent="0.2">
      <c r="A1239" s="54">
        <v>1178</v>
      </c>
      <c r="B1239" s="1221">
        <f>'Expenditures 15-22'!E127</f>
        <v>326275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326275</v>
      </c>
      <c r="C1241" s="13" t="s">
        <v>653</v>
      </c>
      <c r="D1241" s="13" t="str">
        <f t="shared" si="18"/>
        <v>Error?</v>
      </c>
    </row>
    <row r="1242" spans="1:4" x14ac:dyDescent="0.2">
      <c r="A1242" s="54">
        <v>1181</v>
      </c>
      <c r="B1242" s="1221">
        <f>'Expenditures 15-22'!E150</f>
        <v>326275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213983</v>
      </c>
      <c r="D1245" s="13" t="str">
        <f t="shared" si="18"/>
        <v>Error?</v>
      </c>
    </row>
    <row r="1246" spans="1:4" x14ac:dyDescent="0.2">
      <c r="A1246" s="82">
        <v>1185</v>
      </c>
      <c r="D1246" s="13" t="str">
        <f t="shared" si="18"/>
        <v>OK</v>
      </c>
    </row>
    <row r="1247" spans="1:4" x14ac:dyDescent="0.2">
      <c r="A1247" s="54">
        <v>1186</v>
      </c>
      <c r="B1247" s="1221">
        <f>'Expenditures 15-22'!F127</f>
        <v>213983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213983</v>
      </c>
      <c r="C1249" s="13" t="s">
        <v>653</v>
      </c>
      <c r="D1249" s="13" t="str">
        <f t="shared" si="18"/>
        <v>Error?</v>
      </c>
    </row>
    <row r="1250" spans="1:4" x14ac:dyDescent="0.2">
      <c r="A1250" s="54">
        <v>1189</v>
      </c>
      <c r="B1250" s="1221">
        <f>'Expenditures 15-22'!F150</f>
        <v>213983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51675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51675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51675</v>
      </c>
      <c r="C1258" s="13" t="s">
        <v>653</v>
      </c>
      <c r="D1258" s="13" t="str">
        <f t="shared" si="18"/>
        <v>Error?</v>
      </c>
    </row>
    <row r="1259" spans="1:4" x14ac:dyDescent="0.2">
      <c r="A1259" s="54">
        <v>1198</v>
      </c>
      <c r="B1259" s="1221">
        <f>'Expenditures 15-22'!G150</f>
        <v>51675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898633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898633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898633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898633</v>
      </c>
      <c r="C1288" s="13" t="s">
        <v>653</v>
      </c>
      <c r="D1288" s="13" t="str">
        <f t="shared" si="19"/>
        <v>Error?</v>
      </c>
    </row>
    <row r="1289" spans="1:4" x14ac:dyDescent="0.2">
      <c r="A1289" s="54">
        <v>1228</v>
      </c>
      <c r="B1289" s="1221">
        <f>'Expenditures 15-22'!K151</f>
        <v>72825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194857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1973493</v>
      </c>
      <c r="D1315" s="13" t="str">
        <f t="shared" si="19"/>
        <v>Error?</v>
      </c>
    </row>
    <row r="1316" spans="1:4" x14ac:dyDescent="0.2">
      <c r="A1316" s="54">
        <v>1255</v>
      </c>
      <c r="B1316" s="1221">
        <f>'Expenditures 15-22'!H165</f>
        <v>1350</v>
      </c>
      <c r="D1316" s="13" t="str">
        <f t="shared" si="19"/>
        <v>Error?</v>
      </c>
    </row>
    <row r="1317" spans="1:4" x14ac:dyDescent="0.2">
      <c r="A1317" s="54">
        <v>1256</v>
      </c>
      <c r="B1317" s="1221">
        <f>'Expenditures 15-22'!H166</f>
        <v>2169700</v>
      </c>
      <c r="C1317" s="13" t="s">
        <v>653</v>
      </c>
      <c r="D1317" s="13" t="str">
        <f t="shared" si="19"/>
        <v>Error?</v>
      </c>
    </row>
    <row r="1318" spans="1:4" x14ac:dyDescent="0.2">
      <c r="A1318" s="54">
        <v>1257</v>
      </c>
      <c r="B1318" s="1221">
        <f>'Expenditures 15-22'!H168</f>
        <v>2169700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194857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1973493</v>
      </c>
      <c r="C1329" s="13" t="s">
        <v>653</v>
      </c>
      <c r="D1329" s="13" t="str">
        <f t="shared" si="19"/>
        <v>Error?</v>
      </c>
    </row>
    <row r="1330" spans="1:4" x14ac:dyDescent="0.2">
      <c r="A1330" s="54">
        <v>1269</v>
      </c>
      <c r="B1330" s="1221">
        <f>'Expenditures 15-22'!K165</f>
        <v>1350</v>
      </c>
      <c r="C1330" s="13" t="s">
        <v>653</v>
      </c>
      <c r="D1330" s="13" t="str">
        <f t="shared" si="19"/>
        <v>Error?</v>
      </c>
    </row>
    <row r="1331" spans="1:4" x14ac:dyDescent="0.2">
      <c r="A1331" s="54">
        <v>1270</v>
      </c>
      <c r="B1331" s="1221">
        <f>'Expenditures 15-22'!K166</f>
        <v>2169700</v>
      </c>
      <c r="C1331" s="13" t="s">
        <v>653</v>
      </c>
      <c r="D1331" s="13" t="str">
        <f t="shared" si="19"/>
        <v>Error?</v>
      </c>
    </row>
    <row r="1332" spans="1:4" x14ac:dyDescent="0.2">
      <c r="A1332" s="54">
        <v>1271</v>
      </c>
      <c r="B1332" s="1221">
        <f>'Expenditures 15-22'!K168</f>
        <v>2169700</v>
      </c>
      <c r="C1332" s="13" t="s">
        <v>653</v>
      </c>
      <c r="D1332" s="13" t="str">
        <f t="shared" si="19"/>
        <v>Error?</v>
      </c>
    </row>
    <row r="1333" spans="1:4" x14ac:dyDescent="0.2">
      <c r="A1333" s="54">
        <v>1272</v>
      </c>
      <c r="B1333" s="1221">
        <f>'Expenditures 15-22'!K169</f>
        <v>-545968</v>
      </c>
      <c r="C1333" s="13" t="s">
        <v>653</v>
      </c>
      <c r="D1333" s="13" t="str">
        <f t="shared" si="19"/>
        <v>Error?</v>
      </c>
    </row>
    <row r="1334" spans="1:4" x14ac:dyDescent="0.2">
      <c r="A1334" s="82">
        <v>1273</v>
      </c>
      <c r="D1334" s="13" t="str">
        <f t="shared" si="19"/>
        <v>OK</v>
      </c>
    </row>
    <row r="1335" spans="1:4" x14ac:dyDescent="0.2">
      <c r="A1335" s="54">
        <v>1274</v>
      </c>
      <c r="B1335" s="1221">
        <f>'Expenditures 15-22'!C176</f>
        <v>181890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181890</v>
      </c>
      <c r="C1339" s="13" t="s">
        <v>653</v>
      </c>
      <c r="D1339" s="13" t="str">
        <f t="shared" si="19"/>
        <v>Error?</v>
      </c>
    </row>
    <row r="1340" spans="1:4" x14ac:dyDescent="0.2">
      <c r="A1340" s="54">
        <v>1279</v>
      </c>
      <c r="B1340" s="1221">
        <f>'Expenditures 15-22'!C204</f>
        <v>181890</v>
      </c>
      <c r="C1340" s="13" t="s">
        <v>653</v>
      </c>
      <c r="D1340" s="13" t="str">
        <f t="shared" si="19"/>
        <v>Error?</v>
      </c>
    </row>
    <row r="1341" spans="1:4" x14ac:dyDescent="0.2">
      <c r="A1341" s="54">
        <v>1280</v>
      </c>
      <c r="B1341" s="1221">
        <f>'Expenditures 15-22'!D176</f>
        <v>8896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8896</v>
      </c>
      <c r="C1345" s="13" t="s">
        <v>653</v>
      </c>
      <c r="D1345" s="13" t="str">
        <f t="shared" si="20"/>
        <v>Error?</v>
      </c>
    </row>
    <row r="1346" spans="1:4" x14ac:dyDescent="0.2">
      <c r="A1346" s="54">
        <v>1285</v>
      </c>
      <c r="B1346" s="1221">
        <f>'Expenditures 15-22'!D204</f>
        <v>8896</v>
      </c>
      <c r="C1346" s="13" t="s">
        <v>653</v>
      </c>
      <c r="D1346" s="13" t="str">
        <f t="shared" si="20"/>
        <v>Error?</v>
      </c>
    </row>
    <row r="1347" spans="1:4" x14ac:dyDescent="0.2">
      <c r="A1347" s="54">
        <v>1286</v>
      </c>
      <c r="B1347" s="1221">
        <f>'Expenditures 15-22'!E176</f>
        <v>348329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348329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348329</v>
      </c>
      <c r="C1353" s="13" t="s">
        <v>653</v>
      </c>
      <c r="D1353" s="13" t="str">
        <f t="shared" si="20"/>
        <v>Error?</v>
      </c>
    </row>
    <row r="1354" spans="1:4" x14ac:dyDescent="0.2">
      <c r="A1354" s="54">
        <v>1293</v>
      </c>
      <c r="B1354" s="1221">
        <f>'Expenditures 15-22'!F176</f>
        <v>31803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31803</v>
      </c>
      <c r="C1358" s="13" t="s">
        <v>653</v>
      </c>
      <c r="D1358" s="13" t="str">
        <f t="shared" si="20"/>
        <v>Error?</v>
      </c>
    </row>
    <row r="1359" spans="1:4" x14ac:dyDescent="0.2">
      <c r="A1359" s="54">
        <v>1298</v>
      </c>
      <c r="B1359" s="1221">
        <f>'Expenditures 15-22'!F204</f>
        <v>31803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570918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570918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570918</v>
      </c>
      <c r="C1388" s="13" t="s">
        <v>653</v>
      </c>
      <c r="D1388" s="13" t="str">
        <f t="shared" si="20"/>
        <v>Error?</v>
      </c>
    </row>
    <row r="1389" spans="1:4" x14ac:dyDescent="0.2">
      <c r="A1389" s="54">
        <v>1328</v>
      </c>
      <c r="B1389" s="1221">
        <f>'Expenditures 15-22'!K205</f>
        <v>-108387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3260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1876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118252</v>
      </c>
      <c r="C1410" s="13" t="s">
        <v>653</v>
      </c>
      <c r="D1410" s="13" t="str">
        <f t="shared" si="21"/>
        <v>Error?</v>
      </c>
    </row>
    <row r="1411" spans="1:4" x14ac:dyDescent="0.2">
      <c r="A1411" s="54">
        <v>1350</v>
      </c>
      <c r="B1411" s="1221">
        <f>'Expenditures 15-22'!D226</f>
        <v>1397</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7912</v>
      </c>
      <c r="D1413" s="13" t="str">
        <f t="shared" si="21"/>
        <v>Error?</v>
      </c>
    </row>
    <row r="1414" spans="1:4" x14ac:dyDescent="0.2">
      <c r="A1414" s="54">
        <v>1353</v>
      </c>
      <c r="B1414" s="1221">
        <f>'Expenditures 15-22'!D229</f>
        <v>675</v>
      </c>
      <c r="D1414" s="13" t="str">
        <f t="shared" si="21"/>
        <v>Error?</v>
      </c>
    </row>
    <row r="1415" spans="1:4" x14ac:dyDescent="0.2">
      <c r="A1415" s="54">
        <v>1354</v>
      </c>
      <c r="B1415" s="1221">
        <f>'Expenditures 15-22'!D230</f>
        <v>975</v>
      </c>
      <c r="D1415" s="13" t="str">
        <f t="shared" si="21"/>
        <v>Error?</v>
      </c>
    </row>
    <row r="1416" spans="1:4" x14ac:dyDescent="0.2">
      <c r="A1416" s="54">
        <v>1355</v>
      </c>
      <c r="B1416" s="1221">
        <f>'Expenditures 15-22'!D231</f>
        <v>7510</v>
      </c>
      <c r="D1416" s="13" t="str">
        <f t="shared" si="21"/>
        <v>Error?</v>
      </c>
    </row>
    <row r="1417" spans="1:4" x14ac:dyDescent="0.2">
      <c r="A1417" s="54">
        <v>1356</v>
      </c>
      <c r="B1417" s="1221">
        <f>'Expenditures 15-22'!D232</f>
        <v>18469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5743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5743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11927</v>
      </c>
      <c r="D1423" s="13" t="str">
        <f t="shared" si="21"/>
        <v>Error?</v>
      </c>
    </row>
    <row r="1424" spans="1:4" x14ac:dyDescent="0.2">
      <c r="A1424" s="54">
        <v>1363</v>
      </c>
      <c r="B1424" s="1221">
        <f>'Expenditures 15-22'!D251</f>
        <v>11927</v>
      </c>
      <c r="C1424" s="13" t="s">
        <v>653</v>
      </c>
      <c r="D1424" s="13" t="str">
        <f t="shared" si="21"/>
        <v>Error?</v>
      </c>
    </row>
    <row r="1425" spans="1:4" x14ac:dyDescent="0.2">
      <c r="A1425" s="54">
        <v>1364</v>
      </c>
      <c r="B1425" s="1221">
        <f>'Expenditures 15-22'!D253</f>
        <v>22625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22625</v>
      </c>
      <c r="C1427" s="13" t="s">
        <v>653</v>
      </c>
      <c r="D1427" s="13" t="str">
        <f t="shared" si="21"/>
        <v>Error?</v>
      </c>
    </row>
    <row r="1428" spans="1:4" x14ac:dyDescent="0.2">
      <c r="A1428" s="54">
        <v>1367</v>
      </c>
      <c r="B1428" s="1221">
        <f>'Expenditures 15-22'!D257</f>
        <v>1454</v>
      </c>
      <c r="D1428" s="13" t="str">
        <f t="shared" si="21"/>
        <v>Error?</v>
      </c>
    </row>
    <row r="1429" spans="1:4" x14ac:dyDescent="0.2">
      <c r="A1429" s="54">
        <v>1368</v>
      </c>
      <c r="B1429" s="1221">
        <f>'Expenditures 15-22'!D258</f>
        <v>5208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46572</v>
      </c>
      <c r="D1431" s="13" t="str">
        <f t="shared" si="21"/>
        <v>Error?</v>
      </c>
    </row>
    <row r="1432" spans="1:4" x14ac:dyDescent="0.2">
      <c r="A1432" s="54">
        <v>1371</v>
      </c>
      <c r="B1432" s="1221">
        <f>'Expenditures 15-22'!D261</f>
        <v>34436</v>
      </c>
      <c r="D1432" s="13" t="str">
        <f t="shared" si="21"/>
        <v>Error?</v>
      </c>
    </row>
    <row r="1433" spans="1:4" x14ac:dyDescent="0.2">
      <c r="A1433" s="54">
        <v>1372</v>
      </c>
      <c r="B1433" s="1221">
        <f>'Expenditures 15-22'!D262</f>
        <v>2987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90657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22807</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22807</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172228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290480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3260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1876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118252</v>
      </c>
      <c r="C1474" s="13" t="s">
        <v>653</v>
      </c>
      <c r="D1474" s="13" t="str">
        <f t="shared" si="22"/>
        <v>Error?</v>
      </c>
    </row>
    <row r="1475" spans="1:4" x14ac:dyDescent="0.2">
      <c r="A1475" s="54">
        <v>1414</v>
      </c>
      <c r="B1475" s="1221">
        <f>'Expenditures 15-22'!K226</f>
        <v>1397</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7912</v>
      </c>
      <c r="C1477" s="13" t="s">
        <v>653</v>
      </c>
      <c r="D1477" s="13" t="str">
        <f t="shared" si="22"/>
        <v>Error?</v>
      </c>
    </row>
    <row r="1478" spans="1:4" x14ac:dyDescent="0.2">
      <c r="A1478" s="54">
        <v>1417</v>
      </c>
      <c r="B1478" s="1221">
        <f>'Expenditures 15-22'!K229</f>
        <v>675</v>
      </c>
      <c r="C1478" s="13" t="s">
        <v>653</v>
      </c>
      <c r="D1478" s="13" t="str">
        <f t="shared" si="22"/>
        <v>Error?</v>
      </c>
    </row>
    <row r="1479" spans="1:4" x14ac:dyDescent="0.2">
      <c r="A1479" s="54">
        <v>1418</v>
      </c>
      <c r="B1479" s="1221">
        <f>'Expenditures 15-22'!K230</f>
        <v>975</v>
      </c>
      <c r="C1479" s="13" t="s">
        <v>653</v>
      </c>
      <c r="D1479" s="13" t="str">
        <f t="shared" si="22"/>
        <v>Error?</v>
      </c>
    </row>
    <row r="1480" spans="1:4" x14ac:dyDescent="0.2">
      <c r="A1480" s="54">
        <v>1419</v>
      </c>
      <c r="B1480" s="1221">
        <f>'Expenditures 15-22'!K231</f>
        <v>7510</v>
      </c>
      <c r="C1480" s="13" t="s">
        <v>653</v>
      </c>
      <c r="D1480" s="13" t="str">
        <f t="shared" si="22"/>
        <v>Error?</v>
      </c>
    </row>
    <row r="1481" spans="1:4" x14ac:dyDescent="0.2">
      <c r="A1481" s="54">
        <v>1420</v>
      </c>
      <c r="B1481" s="1221">
        <f>'Expenditures 15-22'!K232</f>
        <v>18469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5743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5743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11927</v>
      </c>
      <c r="C1487" s="13" t="s">
        <v>653</v>
      </c>
      <c r="D1487" s="13" t="str">
        <f t="shared" si="22"/>
        <v>Error?</v>
      </c>
    </row>
    <row r="1488" spans="1:4" x14ac:dyDescent="0.2">
      <c r="A1488" s="54">
        <v>1427</v>
      </c>
      <c r="B1488" s="1221">
        <f>'Expenditures 15-22'!K251</f>
        <v>11927</v>
      </c>
      <c r="C1488" s="13" t="s">
        <v>653</v>
      </c>
      <c r="D1488" s="13" t="str">
        <f t="shared" si="22"/>
        <v>Error?</v>
      </c>
    </row>
    <row r="1489" spans="1:4" x14ac:dyDescent="0.2">
      <c r="A1489" s="54">
        <v>1428</v>
      </c>
      <c r="B1489" s="1221">
        <f>'Expenditures 15-22'!K253</f>
        <v>22625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22625</v>
      </c>
      <c r="C1491" s="13" t="s">
        <v>653</v>
      </c>
      <c r="D1491" s="13" t="str">
        <f t="shared" si="22"/>
        <v>Error?</v>
      </c>
    </row>
    <row r="1492" spans="1:4" x14ac:dyDescent="0.2">
      <c r="A1492" s="54">
        <v>1431</v>
      </c>
      <c r="B1492" s="1221">
        <f>'Expenditures 15-22'!K257</f>
        <v>1454</v>
      </c>
      <c r="C1492" s="13" t="s">
        <v>653</v>
      </c>
      <c r="D1492" s="13" t="str">
        <f t="shared" si="22"/>
        <v>Error?</v>
      </c>
    </row>
    <row r="1493" spans="1:4" x14ac:dyDescent="0.2">
      <c r="A1493" s="54">
        <v>1432</v>
      </c>
      <c r="B1493" s="1221">
        <f>'Expenditures 15-22'!K258</f>
        <v>5208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46572</v>
      </c>
      <c r="C1495" s="13" t="s">
        <v>653</v>
      </c>
      <c r="D1495" s="13" t="str">
        <f t="shared" si="22"/>
        <v>Error?</v>
      </c>
    </row>
    <row r="1496" spans="1:4" x14ac:dyDescent="0.2">
      <c r="A1496" s="54">
        <v>1435</v>
      </c>
      <c r="B1496" s="1221">
        <f>'Expenditures 15-22'!K261</f>
        <v>34436</v>
      </c>
      <c r="C1496" s="13" t="s">
        <v>653</v>
      </c>
      <c r="D1496" s="13" t="str">
        <f t="shared" si="22"/>
        <v>Error?</v>
      </c>
    </row>
    <row r="1497" spans="1:4" x14ac:dyDescent="0.2">
      <c r="A1497" s="54">
        <v>1436</v>
      </c>
      <c r="B1497" s="1221">
        <f>'Expenditures 15-22'!K262</f>
        <v>2987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90657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22807</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22807</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172228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290480</v>
      </c>
      <c r="C1517" s="13" t="s">
        <v>653</v>
      </c>
      <c r="D1517" s="13" t="str">
        <f t="shared" si="22"/>
        <v>Error?</v>
      </c>
    </row>
    <row r="1518" spans="1:4" x14ac:dyDescent="0.2">
      <c r="A1518" s="54">
        <v>1457</v>
      </c>
      <c r="B1518" s="1221">
        <f>'Expenditures 15-22'!K289</f>
        <v>-29771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1064927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550922</v>
      </c>
      <c r="C1630" s="13" t="s">
        <v>653</v>
      </c>
      <c r="D1630" s="13" t="str">
        <f t="shared" si="24"/>
        <v>Error?</v>
      </c>
    </row>
    <row r="1631" spans="1:4" x14ac:dyDescent="0.2">
      <c r="A1631" s="54">
        <v>1570</v>
      </c>
      <c r="B1631" s="1221">
        <f>'Acct Summary 7-8'!D79</f>
        <v>-286285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76540</v>
      </c>
      <c r="C1644" s="13" t="s">
        <v>653</v>
      </c>
      <c r="D1644" s="13" t="str">
        <f t="shared" si="24"/>
        <v>Error?</v>
      </c>
    </row>
    <row r="1645" spans="1:4" x14ac:dyDescent="0.2">
      <c r="A1645" s="54">
        <v>1584</v>
      </c>
      <c r="B1645" s="1221">
        <f>'Acct Summary 7-8'!E79</f>
        <v>1433932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887964</v>
      </c>
      <c r="C1658" s="13" t="s">
        <v>653</v>
      </c>
      <c r="D1658" s="13" t="str">
        <f t="shared" si="24"/>
        <v>Error?</v>
      </c>
    </row>
    <row r="1659" spans="1:4" x14ac:dyDescent="0.2">
      <c r="A1659" s="54">
        <v>1598</v>
      </c>
      <c r="B1659" s="1221">
        <f>'Acct Summary 7-8'!F79</f>
        <v>1051310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942923</v>
      </c>
      <c r="C1672" s="13" t="s">
        <v>653</v>
      </c>
      <c r="D1672" s="13" t="str">
        <f t="shared" si="25"/>
        <v>Error?</v>
      </c>
    </row>
    <row r="1673" spans="1:4" x14ac:dyDescent="0.2">
      <c r="A1673" s="54">
        <v>1612</v>
      </c>
      <c r="B1673" s="1221">
        <f>'Acct Summary 7-8'!G79</f>
        <v>243086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213315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4253034</v>
      </c>
      <c r="C1744" s="13" t="s">
        <v>653</v>
      </c>
      <c r="D1744" s="13" t="str">
        <f t="shared" si="26"/>
        <v>Error?</v>
      </c>
    </row>
    <row r="1745" spans="1:5" x14ac:dyDescent="0.2">
      <c r="A1745" s="54">
        <v>1684</v>
      </c>
      <c r="B1745" s="1221">
        <f>'Tax Sched 24'!B5</f>
        <v>816311</v>
      </c>
      <c r="C1745" s="13" t="s">
        <v>653</v>
      </c>
      <c r="D1745" s="13" t="str">
        <f t="shared" si="26"/>
        <v>Error?</v>
      </c>
    </row>
    <row r="1746" spans="1:5" x14ac:dyDescent="0.2">
      <c r="A1746" s="54">
        <v>1685</v>
      </c>
      <c r="B1746" s="1221">
        <f>'Tax Sched 24'!B6</f>
        <v>1623732</v>
      </c>
      <c r="C1746" s="13" t="s">
        <v>653</v>
      </c>
      <c r="D1746" s="13" t="str">
        <f t="shared" si="26"/>
        <v>Error?</v>
      </c>
    </row>
    <row r="1747" spans="1:5" x14ac:dyDescent="0.2">
      <c r="A1747" s="54">
        <v>1686</v>
      </c>
      <c r="B1747" s="1221">
        <f>'Tax Sched 24'!B7</f>
        <v>126435</v>
      </c>
      <c r="C1747" s="13" t="s">
        <v>653</v>
      </c>
      <c r="D1747" s="13" t="str">
        <f t="shared" si="26"/>
        <v>Error?</v>
      </c>
    </row>
    <row r="1748" spans="1:5" x14ac:dyDescent="0.2">
      <c r="A1748" s="54">
        <v>1687</v>
      </c>
      <c r="B1748" s="1221">
        <f>'Tax Sched 24'!B8</f>
        <v>119203</v>
      </c>
      <c r="C1748" s="13" t="s">
        <v>653</v>
      </c>
      <c r="D1748" s="13" t="str">
        <f t="shared" si="26"/>
        <v>Error?</v>
      </c>
    </row>
    <row r="1749" spans="1:5" x14ac:dyDescent="0.2">
      <c r="A1749" s="54">
        <v>1688</v>
      </c>
      <c r="B1749" s="1221">
        <f>'Tax Sched 24'!B10</f>
        <v>2951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22119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7100986</v>
      </c>
      <c r="C1759" s="13" t="s">
        <v>653</v>
      </c>
      <c r="D1759" s="13" t="str">
        <f t="shared" si="26"/>
        <v>Error?</v>
      </c>
    </row>
    <row r="1760" spans="1:5" x14ac:dyDescent="0.2">
      <c r="A1760" s="54">
        <v>1699</v>
      </c>
      <c r="B1760" s="1221">
        <f>'Tax Sched 24'!D4</f>
        <v>2051206</v>
      </c>
      <c r="C1760" s="13" t="s">
        <v>653</v>
      </c>
      <c r="D1760" s="13" t="str">
        <f t="shared" si="26"/>
        <v>Error?</v>
      </c>
    </row>
    <row r="1761" spans="1:5" x14ac:dyDescent="0.2">
      <c r="A1761" s="54">
        <v>1700</v>
      </c>
      <c r="B1761" s="1221">
        <f>'Tax Sched 24'!D5</f>
        <v>397321</v>
      </c>
      <c r="C1761" s="13" t="s">
        <v>653</v>
      </c>
      <c r="D1761" s="13" t="str">
        <f t="shared" si="26"/>
        <v>Error?</v>
      </c>
    </row>
    <row r="1762" spans="1:5" s="79" customFormat="1" x14ac:dyDescent="0.2">
      <c r="A1762" s="54">
        <v>1701</v>
      </c>
      <c r="B1762" s="1221">
        <f>'Tax Sched 24'!D6</f>
        <v>1079977</v>
      </c>
      <c r="C1762" s="13" t="s">
        <v>653</v>
      </c>
      <c r="D1762" s="13" t="str">
        <f t="shared" si="26"/>
        <v>Error?</v>
      </c>
      <c r="E1762" s="80"/>
    </row>
    <row r="1763" spans="1:5" x14ac:dyDescent="0.2">
      <c r="A1763" s="54">
        <v>1702</v>
      </c>
      <c r="B1763" s="1221">
        <f>'Tax Sched 24'!D7</f>
        <v>81903</v>
      </c>
      <c r="C1763" s="13" t="s">
        <v>653</v>
      </c>
      <c r="D1763" s="13" t="str">
        <f t="shared" si="26"/>
        <v>Error?</v>
      </c>
    </row>
    <row r="1764" spans="1:5" x14ac:dyDescent="0.2">
      <c r="A1764" s="54">
        <v>1703</v>
      </c>
      <c r="B1764" s="1221">
        <f>'Tax Sched 24'!D8</f>
        <v>53192</v>
      </c>
      <c r="C1764" s="13" t="s">
        <v>653</v>
      </c>
      <c r="D1764" s="13" t="str">
        <f t="shared" si="26"/>
        <v>Error?</v>
      </c>
    </row>
    <row r="1765" spans="1:5" x14ac:dyDescent="0.2">
      <c r="A1765" s="54">
        <v>1704</v>
      </c>
      <c r="B1765" s="1221">
        <f>'Tax Sched 24'!D10</f>
        <v>1466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10984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3750183</v>
      </c>
      <c r="C1775" s="13" t="s">
        <v>653</v>
      </c>
      <c r="D1775" s="13" t="str">
        <f t="shared" si="26"/>
        <v>Error?</v>
      </c>
    </row>
    <row r="1776" spans="1:5" x14ac:dyDescent="0.2">
      <c r="A1776" s="54">
        <v>1715</v>
      </c>
      <c r="B1776" s="1221">
        <f>'Tax Sched 24'!C4</f>
        <v>2201828</v>
      </c>
      <c r="D1776" s="13" t="str">
        <f t="shared" si="26"/>
        <v>Error?</v>
      </c>
    </row>
    <row r="1777" spans="1:4" x14ac:dyDescent="0.2">
      <c r="A1777" s="54">
        <v>1716</v>
      </c>
      <c r="B1777" s="1221">
        <f>'Tax Sched 24'!C5</f>
        <v>418990</v>
      </c>
      <c r="D1777" s="13" t="str">
        <f t="shared" si="26"/>
        <v>Error?</v>
      </c>
    </row>
    <row r="1778" spans="1:4" x14ac:dyDescent="0.2">
      <c r="A1778" s="54">
        <v>1717</v>
      </c>
      <c r="B1778" s="1221">
        <f>'Tax Sched 24'!C6</f>
        <v>543755</v>
      </c>
      <c r="D1778" s="13" t="str">
        <f t="shared" si="26"/>
        <v>Error?</v>
      </c>
    </row>
    <row r="1779" spans="1:4" x14ac:dyDescent="0.2">
      <c r="A1779" s="54">
        <v>1718</v>
      </c>
      <c r="B1779" s="1221">
        <f>'Tax Sched 24'!C7</f>
        <v>44532</v>
      </c>
      <c r="D1779" s="13" t="str">
        <f t="shared" si="26"/>
        <v>Error?</v>
      </c>
    </row>
    <row r="1780" spans="1:4" x14ac:dyDescent="0.2">
      <c r="A1780" s="54">
        <v>1719</v>
      </c>
      <c r="B1780" s="1221">
        <f>'Tax Sched 24'!C8</f>
        <v>66011</v>
      </c>
      <c r="D1780" s="13" t="str">
        <f t="shared" si="26"/>
        <v>Error?</v>
      </c>
    </row>
    <row r="1781" spans="1:4" x14ac:dyDescent="0.2">
      <c r="A1781" s="54">
        <v>1720</v>
      </c>
      <c r="B1781" s="1221">
        <f>'Tax Sched 24'!C10</f>
        <v>1485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11135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3350803</v>
      </c>
      <c r="C1791" s="13" t="s">
        <v>653</v>
      </c>
      <c r="D1791" s="13" t="str">
        <f t="shared" ref="D1791:D1854" si="27">IF(ISBLANK(B1791),"OK",IF(A1791-B1791=0,"OK","Error?"))</f>
        <v>Error?</v>
      </c>
    </row>
    <row r="1792" spans="1:4" x14ac:dyDescent="0.2">
      <c r="A1792" s="54">
        <v>1731</v>
      </c>
      <c r="B1792" s="1221">
        <f>'Tax Sched 24'!F4</f>
        <v>2089188</v>
      </c>
      <c r="C1792" s="13" t="s">
        <v>653</v>
      </c>
      <c r="D1792" s="13" t="str">
        <f t="shared" si="27"/>
        <v>Error?</v>
      </c>
    </row>
    <row r="1793" spans="1:4" x14ac:dyDescent="0.2">
      <c r="A1793" s="54">
        <v>1732</v>
      </c>
      <c r="B1793" s="1221">
        <f>'Tax Sched 24'!F5</f>
        <v>397556</v>
      </c>
      <c r="C1793" s="13" t="s">
        <v>653</v>
      </c>
      <c r="D1793" s="13" t="str">
        <f t="shared" si="27"/>
        <v>Error?</v>
      </c>
    </row>
    <row r="1794" spans="1:4" x14ac:dyDescent="0.2">
      <c r="A1794" s="54">
        <v>1733</v>
      </c>
      <c r="B1794" s="1221">
        <f>'Tax Sched 24'!F6</f>
        <v>515937</v>
      </c>
      <c r="C1794" s="13" t="s">
        <v>653</v>
      </c>
      <c r="D1794" s="13" t="str">
        <f t="shared" si="27"/>
        <v>Error?</v>
      </c>
    </row>
    <row r="1795" spans="1:4" x14ac:dyDescent="0.2">
      <c r="A1795" s="54">
        <v>1734</v>
      </c>
      <c r="B1795" s="1221">
        <f>'Tax Sched 24'!F7</f>
        <v>42254</v>
      </c>
      <c r="C1795" s="13" t="s">
        <v>653</v>
      </c>
      <c r="D1795" s="13" t="str">
        <f t="shared" si="27"/>
        <v>Error?</v>
      </c>
    </row>
    <row r="1796" spans="1:4" x14ac:dyDescent="0.2">
      <c r="A1796" s="54">
        <v>1735</v>
      </c>
      <c r="B1796" s="1221">
        <f>'Tax Sched 24'!F8</f>
        <v>62632</v>
      </c>
      <c r="C1796" s="13" t="s">
        <v>653</v>
      </c>
      <c r="D1796" s="13" t="str">
        <f t="shared" si="27"/>
        <v>Error?</v>
      </c>
    </row>
    <row r="1797" spans="1:4" x14ac:dyDescent="0.2">
      <c r="A1797" s="54">
        <v>1736</v>
      </c>
      <c r="B1797" s="1221">
        <f>'Tax Sched 24'!F10</f>
        <v>1410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10565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4291016</v>
      </c>
      <c r="D1808" s="13" t="str">
        <f t="shared" si="27"/>
        <v>Error?</v>
      </c>
    </row>
    <row r="1809" spans="1:4" x14ac:dyDescent="0.2">
      <c r="A1809" s="54">
        <v>1748</v>
      </c>
      <c r="B1809" s="1221">
        <f>'Tax Sched 24'!E5</f>
        <v>816546</v>
      </c>
      <c r="D1809" s="13" t="str">
        <f t="shared" si="27"/>
        <v>Error?</v>
      </c>
    </row>
    <row r="1810" spans="1:4" x14ac:dyDescent="0.2">
      <c r="A1810" s="54">
        <v>1749</v>
      </c>
      <c r="B1810" s="1221">
        <f>'Tax Sched 24'!E6</f>
        <v>1059692</v>
      </c>
      <c r="D1810" s="13" t="str">
        <f t="shared" si="27"/>
        <v>Error?</v>
      </c>
    </row>
    <row r="1811" spans="1:4" x14ac:dyDescent="0.2">
      <c r="A1811" s="54">
        <v>1750</v>
      </c>
      <c r="B1811" s="1221">
        <f>'Tax Sched 24'!E7</f>
        <v>86786</v>
      </c>
      <c r="D1811" s="13" t="str">
        <f t="shared" si="27"/>
        <v>Error?</v>
      </c>
    </row>
    <row r="1812" spans="1:4" x14ac:dyDescent="0.2">
      <c r="A1812" s="54">
        <v>1751</v>
      </c>
      <c r="B1812" s="1221">
        <f>'Tax Sched 24'!E8</f>
        <v>128643</v>
      </c>
      <c r="D1812" s="13" t="str">
        <f t="shared" si="27"/>
        <v>Error?</v>
      </c>
    </row>
    <row r="1813" spans="1:4" x14ac:dyDescent="0.2">
      <c r="A1813" s="54">
        <v>1752</v>
      </c>
      <c r="B1813" s="1221">
        <f>'Tax Sched 24'!E10</f>
        <v>2895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21700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6530186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200000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200000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200000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200000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3463493</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22119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22119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22119</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158453</v>
      </c>
      <c r="D2008" s="13" t="str">
        <f t="shared" si="30"/>
        <v>Error?</v>
      </c>
    </row>
    <row r="2009" spans="1:4" x14ac:dyDescent="0.2">
      <c r="A2009" s="54">
        <v>1948</v>
      </c>
      <c r="B2009" s="1221">
        <f>'Cap Outlay Deprec 27'!C8</f>
        <v>10171270</v>
      </c>
      <c r="D2009" s="13" t="str">
        <f t="shared" si="30"/>
        <v>Error?</v>
      </c>
    </row>
    <row r="2010" spans="1:4" x14ac:dyDescent="0.2">
      <c r="A2010" s="54">
        <v>1949</v>
      </c>
      <c r="B2010" s="1221">
        <f>'Cap Outlay Deprec 27'!C10</f>
        <v>173345</v>
      </c>
      <c r="D2010" s="13" t="str">
        <f t="shared" si="30"/>
        <v>Error?</v>
      </c>
    </row>
    <row r="2011" spans="1:4" x14ac:dyDescent="0.2">
      <c r="A2011" s="54">
        <v>1950</v>
      </c>
      <c r="B2011" s="1221">
        <f>'Cap Outlay Deprec 27'!C12</f>
        <v>1518301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12025748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56054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33450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89504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4379</v>
      </c>
      <c r="C2025" s="13" t="s">
        <v>653</v>
      </c>
      <c r="D2025" s="13" t="str">
        <f t="shared" si="30"/>
        <v>Error?</v>
      </c>
    </row>
    <row r="2026" spans="1:4" x14ac:dyDescent="0.2">
      <c r="A2026" s="54">
        <v>1965</v>
      </c>
      <c r="B2026" s="1221">
        <f>'Cap Outlay Deprec 27'!F5</f>
        <v>158453</v>
      </c>
      <c r="C2026" s="13" t="s">
        <v>653</v>
      </c>
      <c r="D2026" s="13" t="str">
        <f t="shared" si="30"/>
        <v>Error?</v>
      </c>
    </row>
    <row r="2027" spans="1:4" x14ac:dyDescent="0.2">
      <c r="A2027" s="54">
        <v>1966</v>
      </c>
      <c r="B2027" s="1221">
        <f>'Cap Outlay Deprec 27'!F8</f>
        <v>10227324</v>
      </c>
      <c r="C2027" s="13" t="s">
        <v>653</v>
      </c>
      <c r="D2027" s="13" t="str">
        <f t="shared" si="30"/>
        <v>Error?</v>
      </c>
    </row>
    <row r="2028" spans="1:4" x14ac:dyDescent="0.2">
      <c r="A2028" s="54">
        <v>1967</v>
      </c>
      <c r="B2028" s="1221">
        <f>'Cap Outlay Deprec 27'!F10</f>
        <v>173345</v>
      </c>
      <c r="C2028" s="13" t="s">
        <v>653</v>
      </c>
      <c r="D2028" s="13" t="str">
        <f t="shared" si="30"/>
        <v>Error?</v>
      </c>
    </row>
    <row r="2029" spans="1:4" x14ac:dyDescent="0.2">
      <c r="A2029" s="54">
        <v>1968</v>
      </c>
      <c r="B2029" s="1221">
        <f>'Cap Outlay Deprec 27'!F12</f>
        <v>1551751</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12110873</v>
      </c>
      <c r="C2031" s="13" t="s">
        <v>653</v>
      </c>
      <c r="D2031" s="13" t="str">
        <f t="shared" si="30"/>
        <v>Error?</v>
      </c>
    </row>
    <row r="2032" spans="1:4" x14ac:dyDescent="0.2">
      <c r="A2032" s="82">
        <v>1971</v>
      </c>
      <c r="D2032" s="13" t="str">
        <f t="shared" si="30"/>
        <v>OK</v>
      </c>
    </row>
    <row r="2033" spans="1:4" x14ac:dyDescent="0.2">
      <c r="A2033" s="54">
        <v>1972</v>
      </c>
      <c r="B2033" s="1221">
        <f>'Cap Outlay Deprec 27'!H8</f>
        <v>5841849</v>
      </c>
      <c r="D2033" s="13" t="str">
        <f t="shared" si="30"/>
        <v>Error?</v>
      </c>
    </row>
    <row r="2034" spans="1:4" x14ac:dyDescent="0.2">
      <c r="A2034" s="54">
        <v>1973</v>
      </c>
      <c r="B2034" s="1221">
        <f>'Cap Outlay Deprec 27'!H10</f>
        <v>172973</v>
      </c>
      <c r="D2034" s="13" t="str">
        <f t="shared" si="30"/>
        <v>Error?</v>
      </c>
    </row>
    <row r="2035" spans="1:4" x14ac:dyDescent="0.2">
      <c r="A2035" s="54">
        <v>1974</v>
      </c>
      <c r="B2035" s="1221">
        <f>'Cap Outlay Deprec 27'!H12</f>
        <v>1211295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7226117</v>
      </c>
      <c r="C2037" s="13" t="s">
        <v>653</v>
      </c>
      <c r="D2037" s="13" t="str">
        <f t="shared" si="30"/>
        <v>Error?</v>
      </c>
    </row>
    <row r="2038" spans="1:4" x14ac:dyDescent="0.2">
      <c r="A2038" s="82">
        <v>1977</v>
      </c>
      <c r="D2038" s="13" t="str">
        <f t="shared" si="30"/>
        <v>OK</v>
      </c>
    </row>
    <row r="2039" spans="1:4" x14ac:dyDescent="0.2">
      <c r="A2039" s="54">
        <v>1978</v>
      </c>
      <c r="B2039" s="1221">
        <f>'Cap Outlay Deprec 27'!I8</f>
        <v>238414</v>
      </c>
      <c r="D2039" s="13" t="str">
        <f t="shared" si="30"/>
        <v>Error?</v>
      </c>
    </row>
    <row r="2040" spans="1:4" x14ac:dyDescent="0.2">
      <c r="A2040" s="54">
        <v>1979</v>
      </c>
      <c r="B2040" s="1221">
        <f>'Cap Outlay Deprec 27'!I10</f>
        <v>149</v>
      </c>
      <c r="D2040" s="13" t="str">
        <f t="shared" si="30"/>
        <v>Error?</v>
      </c>
    </row>
    <row r="2041" spans="1:4" x14ac:dyDescent="0.2">
      <c r="A2041" s="54">
        <v>1980</v>
      </c>
      <c r="B2041" s="1221">
        <f>'Cap Outlay Deprec 27'!I12</f>
        <v>48061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286624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6080263</v>
      </c>
      <c r="C2051" s="13" t="s">
        <v>653</v>
      </c>
      <c r="D2051" s="13" t="str">
        <f t="shared" si="31"/>
        <v>Error?</v>
      </c>
    </row>
    <row r="2052" spans="1:4" x14ac:dyDescent="0.2">
      <c r="A2052" s="54">
        <v>1991</v>
      </c>
      <c r="B2052" s="1221">
        <f>'Cap Outlay Deprec 27'!K10</f>
        <v>173122</v>
      </c>
      <c r="C2052" s="13" t="s">
        <v>653</v>
      </c>
      <c r="D2052" s="13" t="str">
        <f t="shared" si="31"/>
        <v>Error?</v>
      </c>
    </row>
    <row r="2053" spans="1:4" x14ac:dyDescent="0.2">
      <c r="A2053" s="54">
        <v>1992</v>
      </c>
      <c r="B2053" s="1221">
        <f>'Cap Outlay Deprec 27'!K12</f>
        <v>1259356</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7512741</v>
      </c>
      <c r="C2055" s="13" t="s">
        <v>653</v>
      </c>
      <c r="D2055" s="13" t="str">
        <f t="shared" si="31"/>
        <v>Error?</v>
      </c>
    </row>
    <row r="2056" spans="1:4" x14ac:dyDescent="0.2">
      <c r="A2056" s="54">
        <v>1995</v>
      </c>
      <c r="B2056" s="1221">
        <f>'Cap Outlay Deprec 27'!L5</f>
        <v>158453</v>
      </c>
      <c r="C2056" s="13" t="s">
        <v>653</v>
      </c>
      <c r="D2056" s="13" t="str">
        <f t="shared" si="31"/>
        <v>Error?</v>
      </c>
    </row>
    <row r="2057" spans="1:4" x14ac:dyDescent="0.2">
      <c r="A2057" s="54">
        <v>1996</v>
      </c>
      <c r="B2057" s="1221">
        <f>'Cap Outlay Deprec 27'!L8</f>
        <v>4147061</v>
      </c>
      <c r="C2057" s="13" t="s">
        <v>653</v>
      </c>
      <c r="D2057" s="13" t="str">
        <f t="shared" si="31"/>
        <v>Error?</v>
      </c>
    </row>
    <row r="2058" spans="1:4" x14ac:dyDescent="0.2">
      <c r="A2058" s="54">
        <v>1997</v>
      </c>
      <c r="B2058" s="1221">
        <f>'Cap Outlay Deprec 27'!L10</f>
        <v>223</v>
      </c>
      <c r="C2058" s="13" t="s">
        <v>653</v>
      </c>
      <c r="D2058" s="13" t="str">
        <f t="shared" si="31"/>
        <v>Error?</v>
      </c>
    </row>
    <row r="2059" spans="1:4" x14ac:dyDescent="0.2">
      <c r="A2059" s="54">
        <v>1998</v>
      </c>
      <c r="B2059" s="1221">
        <f>'Cap Outlay Deprec 27'!L12</f>
        <v>292395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4598132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46008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669223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76540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942923</v>
      </c>
      <c r="D2475" s="13" t="str">
        <f t="shared" si="37"/>
        <v>Error?</v>
      </c>
    </row>
    <row r="2476" spans="1:4" x14ac:dyDescent="0.2">
      <c r="A2476" s="82">
        <v>2415</v>
      </c>
      <c r="D2476" s="13" t="str">
        <f t="shared" si="37"/>
        <v>OK</v>
      </c>
    </row>
    <row r="2477" spans="1:4" x14ac:dyDescent="0.2">
      <c r="A2477" s="54">
        <v>2416</v>
      </c>
      <c r="B2477" s="1221">
        <f>'Assets-Liab 5-6'!G38</f>
        <v>213315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887964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4579448</v>
      </c>
      <c r="C2551" s="13" t="s">
        <v>653</v>
      </c>
      <c r="D2551" s="13" t="str">
        <f t="shared" si="38"/>
        <v>Error?</v>
      </c>
    </row>
    <row r="2552" spans="1:4" x14ac:dyDescent="0.2">
      <c r="A2552" s="82">
        <v>2491</v>
      </c>
      <c r="D2552" s="13" t="str">
        <f t="shared" si="38"/>
        <v>OK</v>
      </c>
    </row>
    <row r="2553" spans="1:4" x14ac:dyDescent="0.2">
      <c r="A2553" s="54">
        <v>2492</v>
      </c>
      <c r="B2553" s="1221">
        <f>'Acct Summary 7-8'!C6</f>
        <v>2111085</v>
      </c>
      <c r="C2553" s="13" t="s">
        <v>653</v>
      </c>
      <c r="D2553" s="13" t="str">
        <f t="shared" si="38"/>
        <v>Error?</v>
      </c>
    </row>
    <row r="2554" spans="1:4" x14ac:dyDescent="0.2">
      <c r="A2554" s="54">
        <v>2493</v>
      </c>
      <c r="B2554" s="1221">
        <f>'Acct Summary 7-8'!C7</f>
        <v>587970</v>
      </c>
      <c r="C2554" s="13" t="s">
        <v>653</v>
      </c>
      <c r="D2554" s="13" t="str">
        <f t="shared" si="38"/>
        <v>Error?</v>
      </c>
    </row>
    <row r="2555" spans="1:4" x14ac:dyDescent="0.2">
      <c r="A2555" s="54">
        <v>2494</v>
      </c>
      <c r="B2555" s="1221">
        <f>'Acct Summary 7-8'!C8</f>
        <v>7278503</v>
      </c>
      <c r="C2555" s="13" t="s">
        <v>653</v>
      </c>
      <c r="D2555" s="13" t="str">
        <f t="shared" si="38"/>
        <v>Error?</v>
      </c>
    </row>
    <row r="2556" spans="1:4" x14ac:dyDescent="0.2">
      <c r="A2556" s="54">
        <v>2495</v>
      </c>
      <c r="B2556" s="1221">
        <f>'Acct Summary 7-8'!C12</f>
        <v>4821632</v>
      </c>
      <c r="C2556" s="13" t="s">
        <v>653</v>
      </c>
      <c r="D2556" s="13" t="str">
        <f t="shared" si="38"/>
        <v>Error?</v>
      </c>
    </row>
    <row r="2557" spans="1:4" x14ac:dyDescent="0.2">
      <c r="A2557" s="54">
        <v>2496</v>
      </c>
      <c r="B2557" s="1221">
        <f>'Acct Summary 7-8'!C13</f>
        <v>1995154</v>
      </c>
      <c r="C2557" s="13" t="s">
        <v>653</v>
      </c>
      <c r="D2557" s="13" t="str">
        <f t="shared" si="38"/>
        <v>Error?</v>
      </c>
    </row>
    <row r="2558" spans="1:4" x14ac:dyDescent="0.2">
      <c r="A2558" s="54">
        <v>2497</v>
      </c>
      <c r="B2558" s="1221">
        <f>'Acct Summary 7-8'!C14</f>
        <v>16347</v>
      </c>
      <c r="C2558" s="13" t="s">
        <v>653</v>
      </c>
      <c r="D2558" s="13" t="str">
        <f t="shared" si="38"/>
        <v>Error?</v>
      </c>
    </row>
    <row r="2559" spans="1:4" x14ac:dyDescent="0.2">
      <c r="A2559" s="54">
        <v>2498</v>
      </c>
      <c r="B2559" s="1221">
        <f>'Acct Summary 7-8'!C15</f>
        <v>669223</v>
      </c>
      <c r="C2559" s="13" t="s">
        <v>653</v>
      </c>
      <c r="D2559" s="13" t="str">
        <f t="shared" ref="D2559:D2622" si="39">IF(ISBLANK(B2559),"OK",IF(A2559-B2559=0,"OK","Error?"))</f>
        <v>Error?</v>
      </c>
    </row>
    <row r="2560" spans="1:4" x14ac:dyDescent="0.2">
      <c r="A2560" s="54">
        <v>2499</v>
      </c>
      <c r="B2560" s="1221">
        <f>'Acct Summary 7-8'!C16</f>
        <v>152</v>
      </c>
      <c r="C2560" s="13" t="s">
        <v>653</v>
      </c>
      <c r="D2560" s="13" t="str">
        <f t="shared" si="39"/>
        <v>Error?</v>
      </c>
    </row>
    <row r="2561" spans="1:4" x14ac:dyDescent="0.2">
      <c r="A2561" s="54">
        <v>2500</v>
      </c>
      <c r="B2561" s="1221">
        <f>'Acct Summary 7-8'!C17</f>
        <v>7502508</v>
      </c>
      <c r="C2561" s="13" t="s">
        <v>653</v>
      </c>
      <c r="D2561" s="13" t="str">
        <f t="shared" si="39"/>
        <v>Error?</v>
      </c>
    </row>
    <row r="2562" spans="1:4" x14ac:dyDescent="0.2">
      <c r="A2562" s="54">
        <v>2501</v>
      </c>
      <c r="B2562" s="1221">
        <f>'Acct Summary 7-8'!C20</f>
        <v>-224005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819680</v>
      </c>
      <c r="C2564" s="13" t="s">
        <v>653</v>
      </c>
      <c r="D2564" s="13" t="str">
        <f t="shared" si="39"/>
        <v>Error?</v>
      </c>
    </row>
    <row r="2565" spans="1:4" x14ac:dyDescent="0.2">
      <c r="A2565" s="82">
        <v>2504</v>
      </c>
      <c r="D2565" s="13" t="str">
        <f t="shared" si="39"/>
        <v>OK</v>
      </c>
    </row>
    <row r="2566" spans="1:4" x14ac:dyDescent="0.2">
      <c r="A2566" s="54">
        <v>2505</v>
      </c>
      <c r="B2566" s="1221">
        <f>'Acct Summary 7-8'!D6</f>
        <v>151778</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971458</v>
      </c>
      <c r="C2568" s="13" t="s">
        <v>653</v>
      </c>
      <c r="D2568" s="13" t="str">
        <f t="shared" si="39"/>
        <v>Error?</v>
      </c>
    </row>
    <row r="2569" spans="1:4" x14ac:dyDescent="0.2">
      <c r="A2569" s="54">
        <v>2508</v>
      </c>
      <c r="B2569" s="1221">
        <f>'Acct Summary 7-8'!D13</f>
        <v>898633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898633</v>
      </c>
      <c r="C2573" s="13" t="s">
        <v>653</v>
      </c>
      <c r="D2573" s="13" t="str">
        <f t="shared" si="39"/>
        <v>Error?</v>
      </c>
    </row>
    <row r="2574" spans="1:4" x14ac:dyDescent="0.2">
      <c r="A2574" s="54">
        <v>2513</v>
      </c>
      <c r="B2574" s="1221">
        <f>'Acct Summary 7-8'!D20</f>
        <v>72825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136787</v>
      </c>
      <c r="C2591" s="13" t="s">
        <v>653</v>
      </c>
      <c r="D2591" s="13" t="str">
        <f t="shared" si="39"/>
        <v>Error?</v>
      </c>
    </row>
    <row r="2592" spans="1:4" x14ac:dyDescent="0.2">
      <c r="A2592" s="82">
        <v>2531</v>
      </c>
      <c r="D2592" s="13" t="str">
        <f t="shared" si="39"/>
        <v>OK</v>
      </c>
    </row>
    <row r="2593" spans="1:4" x14ac:dyDescent="0.2">
      <c r="A2593" s="54">
        <v>2532</v>
      </c>
      <c r="B2593" s="1221">
        <f>'Acct Summary 7-8'!F6</f>
        <v>325744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462531</v>
      </c>
      <c r="C2595" s="13" t="s">
        <v>653</v>
      </c>
      <c r="D2595" s="13" t="str">
        <f t="shared" si="39"/>
        <v>Error?</v>
      </c>
    </row>
    <row r="2596" spans="1:4" x14ac:dyDescent="0.2">
      <c r="A2596" s="54">
        <v>2535</v>
      </c>
      <c r="B2596" s="1221">
        <f>'Acct Summary 7-8'!F13</f>
        <v>570918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570918</v>
      </c>
      <c r="C2600" s="13" t="s">
        <v>653</v>
      </c>
      <c r="D2600" s="13" t="str">
        <f t="shared" si="39"/>
        <v>Error?</v>
      </c>
    </row>
    <row r="2601" spans="1:4" x14ac:dyDescent="0.2">
      <c r="A2601" s="54">
        <v>2540</v>
      </c>
      <c r="B2601" s="1221">
        <f>'Acct Summary 7-8'!F20</f>
        <v>-108387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260709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260709</v>
      </c>
      <c r="C2606" s="13" t="s">
        <v>653</v>
      </c>
      <c r="D2606" s="13" t="str">
        <f t="shared" si="39"/>
        <v>Error?</v>
      </c>
    </row>
    <row r="2607" spans="1:4" x14ac:dyDescent="0.2">
      <c r="A2607" s="54">
        <v>2546</v>
      </c>
      <c r="B2607" s="1221">
        <f>'Acct Summary 7-8'!G12</f>
        <v>118252</v>
      </c>
      <c r="C2607" s="13" t="s">
        <v>653</v>
      </c>
      <c r="D2607" s="13" t="str">
        <f t="shared" si="39"/>
        <v>Error?</v>
      </c>
    </row>
    <row r="2608" spans="1:4" x14ac:dyDescent="0.2">
      <c r="A2608" s="54">
        <v>2547</v>
      </c>
      <c r="B2608" s="1221">
        <f>'Acct Summary 7-8'!G13</f>
        <v>172228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290480</v>
      </c>
      <c r="C2612" s="13" t="s">
        <v>653</v>
      </c>
      <c r="D2612" s="13" t="str">
        <f t="shared" si="39"/>
        <v>Error?</v>
      </c>
    </row>
    <row r="2613" spans="1:4" x14ac:dyDescent="0.2">
      <c r="A2613" s="54">
        <v>2552</v>
      </c>
      <c r="B2613" s="1221">
        <f>'Acct Summary 7-8'!G20</f>
        <v>-29771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1623732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1623732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2169700</v>
      </c>
      <c r="C2634" s="13" t="s">
        <v>653</v>
      </c>
      <c r="D2634" s="13" t="str">
        <f t="shared" si="40"/>
        <v>Error?</v>
      </c>
    </row>
    <row r="2635" spans="1:4" x14ac:dyDescent="0.2">
      <c r="A2635" s="54">
        <v>2574</v>
      </c>
      <c r="B2635" s="1221">
        <f>'Acct Summary 7-8'!E17</f>
        <v>2169700</v>
      </c>
      <c r="C2635" s="13" t="s">
        <v>653</v>
      </c>
      <c r="D2635" s="13" t="str">
        <f t="shared" si="40"/>
        <v>Error?</v>
      </c>
    </row>
    <row r="2636" spans="1:4" x14ac:dyDescent="0.2">
      <c r="A2636" s="54">
        <v>2575</v>
      </c>
      <c r="B2636" s="1221">
        <f>'Acct Summary 7-8'!E20</f>
        <v>-545968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623215</v>
      </c>
      <c r="C2789" s="13" t="s">
        <v>653</v>
      </c>
      <c r="D2789" s="13" t="str">
        <f t="shared" si="42"/>
        <v>Error?</v>
      </c>
    </row>
    <row r="2790" spans="1:4" x14ac:dyDescent="0.2">
      <c r="A2790" s="54">
        <v>2729</v>
      </c>
      <c r="B2790" s="1221">
        <f>'Expenditures 15-22'!E102</f>
        <v>623215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182467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110652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182467</v>
      </c>
      <c r="D2912" s="13" t="str">
        <f t="shared" si="44"/>
        <v>Error?</v>
      </c>
    </row>
    <row r="2913" spans="1:4" x14ac:dyDescent="0.2">
      <c r="A2913" s="54">
        <v>2852</v>
      </c>
      <c r="B2913" s="1221">
        <f>'Assets-Liab 5-6'!I41</f>
        <v>182467</v>
      </c>
      <c r="C2913" s="13" t="s">
        <v>653</v>
      </c>
      <c r="D2913" s="13" t="str">
        <f t="shared" si="44"/>
        <v>Error?</v>
      </c>
    </row>
    <row r="2914" spans="1:4" x14ac:dyDescent="0.2">
      <c r="A2914" s="54">
        <v>2853</v>
      </c>
      <c r="B2914" s="1221">
        <f>'Assets-Liab 5-6'!L33</f>
        <v>110652</v>
      </c>
      <c r="D2914" s="13" t="str">
        <f t="shared" si="44"/>
        <v>Error?</v>
      </c>
    </row>
    <row r="2915" spans="1:4" x14ac:dyDescent="0.2">
      <c r="A2915" s="82">
        <v>2854</v>
      </c>
      <c r="D2915" s="13" t="str">
        <f t="shared" si="44"/>
        <v>OK</v>
      </c>
    </row>
    <row r="2916" spans="1:4" x14ac:dyDescent="0.2">
      <c r="A2916" s="54">
        <v>2855</v>
      </c>
      <c r="B2916" s="1221">
        <f>'Assets-Liab 5-6'!L34</f>
        <v>110652</v>
      </c>
      <c r="C2916" s="13" t="s">
        <v>653</v>
      </c>
      <c r="D2916" s="13" t="str">
        <f t="shared" si="44"/>
        <v>Error?</v>
      </c>
    </row>
    <row r="2917" spans="1:4" x14ac:dyDescent="0.2">
      <c r="A2917" s="54">
        <v>2856</v>
      </c>
      <c r="B2917" s="1221">
        <f>'Assets-Liab 5-6'!L41</f>
        <v>110652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621709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1506</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46008</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621709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47514</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110878</v>
      </c>
      <c r="D3055" s="13" t="str">
        <f t="shared" si="46"/>
        <v>Error?</v>
      </c>
    </row>
    <row r="3056" spans="1:4" x14ac:dyDescent="0.2">
      <c r="A3056" s="54">
        <v>2995</v>
      </c>
      <c r="B3056" s="1221">
        <f>'Expenditures 15-22'!D10</f>
        <v>36526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2504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149908</v>
      </c>
      <c r="C3062" s="13" t="s">
        <v>653</v>
      </c>
      <c r="D3062" s="13" t="str">
        <f t="shared" si="46"/>
        <v>Error?</v>
      </c>
    </row>
    <row r="3063" spans="1:4" x14ac:dyDescent="0.2">
      <c r="A3063" s="82">
        <v>3002</v>
      </c>
      <c r="D3063" s="13" t="str">
        <f t="shared" si="46"/>
        <v>OK</v>
      </c>
    </row>
    <row r="3064" spans="1:4" x14ac:dyDescent="0.2">
      <c r="A3064" s="54">
        <v>3003</v>
      </c>
      <c r="B3064" s="1221">
        <f>'Expenditures 15-22'!D213</f>
        <v>9982</v>
      </c>
      <c r="D3064" s="13" t="str">
        <f t="shared" si="46"/>
        <v>Error?</v>
      </c>
    </row>
    <row r="3065" spans="1:4" x14ac:dyDescent="0.2">
      <c r="A3065" s="54">
        <v>3004</v>
      </c>
      <c r="B3065" s="1221">
        <f>'Expenditures 15-22'!K213</f>
        <v>9982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2951</v>
      </c>
      <c r="C3225" s="13" t="s">
        <v>653</v>
      </c>
      <c r="D3225" s="13" t="str">
        <f t="shared" si="49"/>
        <v>Error?</v>
      </c>
    </row>
    <row r="3226" spans="1:4" x14ac:dyDescent="0.2">
      <c r="A3226" s="54">
        <v>3165</v>
      </c>
      <c r="B3226" s="1221">
        <f>'Acct Summary 7-8'!I8</f>
        <v>2951</v>
      </c>
      <c r="C3226" s="13" t="s">
        <v>653</v>
      </c>
      <c r="D3226" s="13" t="str">
        <f t="shared" si="49"/>
        <v>Error?</v>
      </c>
    </row>
    <row r="3227" spans="1:4" x14ac:dyDescent="0.2">
      <c r="A3227" s="54">
        <v>3166</v>
      </c>
      <c r="B3227" s="1221">
        <f>'Acct Summary 7-8'!I20</f>
        <v>2951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290000</v>
      </c>
      <c r="C3231" s="13" t="s">
        <v>653</v>
      </c>
      <c r="D3231" s="13" t="str">
        <f t="shared" si="49"/>
        <v>Error?</v>
      </c>
    </row>
    <row r="3232" spans="1:4" x14ac:dyDescent="0.2">
      <c r="A3232" s="54">
        <v>3171</v>
      </c>
      <c r="B3232" s="1221">
        <f>'Acct Summary 7-8'!C77</f>
        <v>-290000</v>
      </c>
      <c r="C3232" s="13" t="s">
        <v>653</v>
      </c>
      <c r="D3232" s="13" t="str">
        <f t="shared" si="49"/>
        <v>Error?</v>
      </c>
    </row>
    <row r="3233" spans="1:4" x14ac:dyDescent="0.2">
      <c r="A3233" s="54">
        <v>3172</v>
      </c>
      <c r="B3233" s="1221">
        <f>'Acct Summary 7-8'!C78</f>
        <v>-514005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290000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290000</v>
      </c>
      <c r="C3238" s="13" t="s">
        <v>653</v>
      </c>
      <c r="D3238" s="13" t="str">
        <f t="shared" si="49"/>
        <v>Error?</v>
      </c>
    </row>
    <row r="3239" spans="1:4" x14ac:dyDescent="0.2">
      <c r="A3239" s="54">
        <v>3178</v>
      </c>
      <c r="B3239" s="1221">
        <f>'Acct Summary 7-8'!D78</f>
        <v>362825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-108387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-29771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-545968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2951</v>
      </c>
      <c r="C3320" s="13" t="s">
        <v>653</v>
      </c>
      <c r="D3320" s="13" t="str">
        <f t="shared" si="50"/>
        <v>Error?</v>
      </c>
    </row>
    <row r="3321" spans="1:4" x14ac:dyDescent="0.2">
      <c r="A3321" s="54">
        <v>3260</v>
      </c>
      <c r="B3321" s="1221">
        <f>'Acct Summary 7-8'!I79</f>
        <v>179516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182467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997081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158598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37153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10199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1271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1204302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38025</v>
      </c>
      <c r="D3387" s="13" t="str">
        <f t="shared" si="51"/>
        <v>Error?</v>
      </c>
    </row>
    <row r="3388" spans="1:4" x14ac:dyDescent="0.2">
      <c r="A3388" s="54">
        <v>3327</v>
      </c>
      <c r="B3388" s="1221">
        <f>'Expenditures 15-22'!D211</f>
        <v>65109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38025</v>
      </c>
      <c r="C3390" s="13" t="s">
        <v>653</v>
      </c>
      <c r="D3390" s="13" t="str">
        <f t="shared" si="51"/>
        <v>Error?</v>
      </c>
    </row>
    <row r="3391" spans="1:4" x14ac:dyDescent="0.2">
      <c r="A3391" s="54">
        <v>3330</v>
      </c>
      <c r="B3391" s="1221">
        <f>'Expenditures 15-22'!K211</f>
        <v>65109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555640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126879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887964</v>
      </c>
      <c r="D3417" s="13" t="str">
        <f t="shared" si="52"/>
        <v>Error?</v>
      </c>
    </row>
    <row r="3418" spans="1:4" x14ac:dyDescent="0.2">
      <c r="A3418" s="82">
        <v>3357</v>
      </c>
      <c r="D3418" s="13" t="str">
        <f t="shared" si="52"/>
        <v>OK</v>
      </c>
    </row>
    <row r="3419" spans="1:4" x14ac:dyDescent="0.2">
      <c r="A3419" s="54">
        <v>3358</v>
      </c>
      <c r="B3419" s="1221">
        <f>'Assets-Liab 5-6'!F4</f>
        <v>943011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213375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132467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110652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125281</v>
      </c>
      <c r="C3446" s="13" t="s">
        <v>653</v>
      </c>
      <c r="D3446" s="13" t="str">
        <f t="shared" si="52"/>
        <v>Error?</v>
      </c>
    </row>
    <row r="3447" spans="1:4" x14ac:dyDescent="0.2">
      <c r="A3447" s="54">
        <v>3386</v>
      </c>
      <c r="B3447" s="1221">
        <f>'Tax Sched 24'!D16</f>
        <v>62214</v>
      </c>
      <c r="C3447" s="13" t="s">
        <v>653</v>
      </c>
      <c r="D3447" s="13" t="str">
        <f t="shared" si="52"/>
        <v>Error?</v>
      </c>
    </row>
    <row r="3448" spans="1:4" x14ac:dyDescent="0.2">
      <c r="A3448" s="54">
        <v>3387</v>
      </c>
      <c r="B3448" s="1221">
        <f>'Tax Sched 24'!C16</f>
        <v>63067</v>
      </c>
      <c r="D3448" s="13" t="str">
        <f t="shared" si="52"/>
        <v>Error?</v>
      </c>
    </row>
    <row r="3449" spans="1:4" x14ac:dyDescent="0.2">
      <c r="A3449" s="54">
        <v>3388</v>
      </c>
      <c r="B3449" s="1221">
        <f>'Tax Sched 24'!F16</f>
        <v>59841</v>
      </c>
      <c r="C3449" s="13" t="s">
        <v>653</v>
      </c>
      <c r="D3449" s="13" t="str">
        <f t="shared" si="52"/>
        <v>Error?</v>
      </c>
    </row>
    <row r="3450" spans="1:4" x14ac:dyDescent="0.2">
      <c r="A3450" s="54">
        <v>3389</v>
      </c>
      <c r="B3450" s="1221">
        <f>'Tax Sched 24'!E16</f>
        <v>122908</v>
      </c>
      <c r="D3450" s="13" t="str">
        <f t="shared" si="52"/>
        <v>Error?</v>
      </c>
    </row>
    <row r="3451" spans="1:4" x14ac:dyDescent="0.2">
      <c r="A3451" s="54">
        <v>3390</v>
      </c>
      <c r="B3451" s="1221">
        <f>'Cap Outlay Deprec 27'!C15</f>
        <v>4379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4379</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259868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11920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11920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3443997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10722500</v>
      </c>
      <c r="C4122" s="13" t="s">
        <v>653</v>
      </c>
      <c r="D4122" s="13" t="str">
        <f t="shared" si="63"/>
        <v>Error?</v>
      </c>
    </row>
    <row r="4123" spans="1:4" x14ac:dyDescent="0.2">
      <c r="A4123" s="54">
        <v>4062</v>
      </c>
      <c r="B4123" s="1221">
        <f>'Acct Summary 7-8'!D10</f>
        <v>971458</v>
      </c>
      <c r="C4123" s="13" t="s">
        <v>653</v>
      </c>
      <c r="D4123" s="13" t="str">
        <f t="shared" si="63"/>
        <v>Error?</v>
      </c>
    </row>
    <row r="4124" spans="1:4" x14ac:dyDescent="0.2">
      <c r="A4124" s="54">
        <v>4063</v>
      </c>
      <c r="B4124" s="1221">
        <f>'Acct Summary 7-8'!E10</f>
        <v>1623732</v>
      </c>
      <c r="C4124" s="13" t="s">
        <v>653</v>
      </c>
      <c r="D4124" s="13" t="str">
        <f t="shared" si="63"/>
        <v>Error?</v>
      </c>
    </row>
    <row r="4125" spans="1:4" x14ac:dyDescent="0.2">
      <c r="A4125" s="54">
        <v>4064</v>
      </c>
      <c r="B4125" s="1221">
        <f>'Acct Summary 7-8'!F10</f>
        <v>462531</v>
      </c>
      <c r="C4125" s="13" t="s">
        <v>653</v>
      </c>
      <c r="D4125" s="13" t="str">
        <f t="shared" si="63"/>
        <v>Error?</v>
      </c>
    </row>
    <row r="4126" spans="1:4" x14ac:dyDescent="0.2">
      <c r="A4126" s="54">
        <v>4065</v>
      </c>
      <c r="B4126" s="1221">
        <f>'Acct Summary 7-8'!G10</f>
        <v>260709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2951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3443997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10946505</v>
      </c>
      <c r="C4136" s="13" t="s">
        <v>653</v>
      </c>
      <c r="D4136" s="13" t="str">
        <f t="shared" si="63"/>
        <v>Error?</v>
      </c>
    </row>
    <row r="4137" spans="1:4" x14ac:dyDescent="0.2">
      <c r="A4137" s="54">
        <v>4076</v>
      </c>
      <c r="B4137" s="1221">
        <f>'Acct Summary 7-8'!D19</f>
        <v>898633</v>
      </c>
      <c r="C4137" s="13" t="s">
        <v>653</v>
      </c>
      <c r="D4137" s="13" t="str">
        <f t="shared" si="63"/>
        <v>Error?</v>
      </c>
    </row>
    <row r="4138" spans="1:4" x14ac:dyDescent="0.2">
      <c r="A4138" s="54">
        <v>4077</v>
      </c>
      <c r="B4138" s="1221">
        <f>'Acct Summary 7-8'!E19</f>
        <v>2169700</v>
      </c>
      <c r="C4138" s="13" t="s">
        <v>653</v>
      </c>
      <c r="D4138" s="13" t="str">
        <f t="shared" si="63"/>
        <v>Error?</v>
      </c>
    </row>
    <row r="4139" spans="1:4" x14ac:dyDescent="0.2">
      <c r="A4139" s="54">
        <v>4078</v>
      </c>
      <c r="B4139" s="1221">
        <f>'Acct Summary 7-8'!F19</f>
        <v>570918</v>
      </c>
      <c r="C4139" s="13" t="s">
        <v>653</v>
      </c>
      <c r="D4139" s="13" t="str">
        <f t="shared" si="63"/>
        <v>Error?</v>
      </c>
    </row>
    <row r="4140" spans="1:4" x14ac:dyDescent="0.2">
      <c r="A4140" s="54">
        <v>4079</v>
      </c>
      <c r="B4140" s="1221">
        <f>'Acct Summary 7-8'!G19</f>
        <v>290480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1490000</v>
      </c>
      <c r="C4171" s="13" t="s">
        <v>653</v>
      </c>
      <c r="D4171" s="13" t="str">
        <f t="shared" si="64"/>
        <v>Error?</v>
      </c>
    </row>
    <row r="4172" spans="1:4" x14ac:dyDescent="0.2">
      <c r="A4172" s="54">
        <v>4111</v>
      </c>
      <c r="B4172" s="1221">
        <f>'Short-Term Long-Term Debt 25'!J49</f>
        <v>602036</v>
      </c>
      <c r="C4172" s="13" t="s">
        <v>653</v>
      </c>
      <c r="D4172" s="13" t="str">
        <f t="shared" si="64"/>
        <v>Error?</v>
      </c>
    </row>
    <row r="4173" spans="1:4" x14ac:dyDescent="0.2">
      <c r="A4173" s="54">
        <v>4112</v>
      </c>
      <c r="B4173" s="1221">
        <f>'Short-Term Long-Term Debt 25'!H49</f>
        <v>1973493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2736.4</v>
      </c>
      <c r="C4265" s="13" t="s">
        <v>653</v>
      </c>
      <c r="D4265" s="13" t="str">
        <f t="shared" si="65"/>
        <v>Error?</v>
      </c>
      <c r="E4265" s="803"/>
    </row>
    <row r="4266" spans="1:5" x14ac:dyDescent="0.2">
      <c r="A4266" s="90">
        <v>4205</v>
      </c>
      <c r="B4266" s="1221">
        <f>('FP Info 3'!F10)*100000</f>
        <v>520.69999999999993</v>
      </c>
      <c r="C4266" s="13" t="s">
        <v>653</v>
      </c>
      <c r="D4266" s="13" t="str">
        <f t="shared" si="65"/>
        <v>Error?</v>
      </c>
      <c r="E4266" s="803"/>
    </row>
    <row r="4267" spans="1:5" x14ac:dyDescent="0.2">
      <c r="A4267" s="90">
        <v>4206</v>
      </c>
      <c r="B4267" s="1221">
        <f>('FP Info 3'!H10)*100000</f>
        <v>55.3</v>
      </c>
      <c r="C4267" s="13" t="s">
        <v>653</v>
      </c>
      <c r="D4267" s="13" t="str">
        <f t="shared" si="65"/>
        <v>Error?</v>
      </c>
      <c r="E4267" s="803"/>
    </row>
    <row r="4268" spans="1:5" x14ac:dyDescent="0.2">
      <c r="A4268" s="90">
        <v>4207</v>
      </c>
      <c r="B4268" s="1221">
        <f>('FP Info 3'!J10)*100000</f>
        <v>3311.9999999999995</v>
      </c>
      <c r="C4268" s="13" t="s">
        <v>653</v>
      </c>
      <c r="D4268" s="13" t="str">
        <f t="shared" si="65"/>
        <v>Error?</v>
      </c>
    </row>
    <row r="4269" spans="1:5" x14ac:dyDescent="0.2">
      <c r="A4269" s="90">
        <v>4208</v>
      </c>
      <c r="B4269" s="1221">
        <f>'FP Info 3'!J16</f>
        <v>1752852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66730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37475</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8340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86299</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11447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49246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271</v>
      </c>
      <c r="D4792" s="13" t="str">
        <f t="shared" si="73"/>
        <v>Error?</v>
      </c>
    </row>
    <row r="4793" spans="1:4" x14ac:dyDescent="0.2">
      <c r="A4793" s="54">
        <v>4732</v>
      </c>
      <c r="B4793" s="1221">
        <f>'Revenues 9-14'!D171</f>
        <v>65479</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156813990</v>
      </c>
      <c r="D4995" s="13" t="str">
        <f t="shared" si="77"/>
        <v>Error?</v>
      </c>
    </row>
    <row r="4996" spans="1:4" x14ac:dyDescent="0.2">
      <c r="A4996" s="90">
        <v>4935</v>
      </c>
      <c r="B4996" s="1221">
        <f>'FP Info 3'!H31</f>
        <v>10820165.310000001</v>
      </c>
      <c r="D4996" s="13" t="str">
        <f t="shared" si="77"/>
        <v>Error?</v>
      </c>
    </row>
    <row r="4997" spans="1:4" x14ac:dyDescent="0.2">
      <c r="A4997" s="90">
        <v>4936</v>
      </c>
      <c r="B4997" s="1221">
        <f>'FP Info 3'!H37</f>
        <v>1490000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290000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290000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4253034</v>
      </c>
      <c r="D5061" s="13" t="str">
        <f t="shared" si="78"/>
        <v>Error?</v>
      </c>
    </row>
    <row r="5062" spans="1:4" x14ac:dyDescent="0.2">
      <c r="A5062" s="82">
        <v>5001</v>
      </c>
      <c r="D5062" s="13" t="str">
        <f t="shared" si="78"/>
        <v>OK</v>
      </c>
    </row>
    <row r="5063" spans="1:4" x14ac:dyDescent="0.2">
      <c r="A5063" s="54">
        <v>5002</v>
      </c>
      <c r="B5063" s="1221">
        <f>'Revenues 9-14'!C7</f>
        <v>22119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4275153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32299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32299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19303</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19303</v>
      </c>
      <c r="C5087" s="13" t="s">
        <v>653</v>
      </c>
      <c r="D5087" s="13" t="str">
        <f t="shared" si="78"/>
        <v>Error?</v>
      </c>
    </row>
    <row r="5088" spans="1:4" x14ac:dyDescent="0.2">
      <c r="A5088" s="54">
        <v>5027</v>
      </c>
      <c r="B5088" s="1221">
        <f>'Revenues 9-14'!C65</f>
        <v>11917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11917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9450</v>
      </c>
      <c r="D5095" s="13" t="str">
        <f t="shared" si="78"/>
        <v>Error?</v>
      </c>
    </row>
    <row r="5096" spans="1:4" x14ac:dyDescent="0.2">
      <c r="A5096" s="54">
        <v>5035</v>
      </c>
      <c r="B5096" s="1221">
        <f>'Revenues 9-14'!C75</f>
        <v>88956</v>
      </c>
      <c r="C5096" s="13" t="s">
        <v>653</v>
      </c>
      <c r="D5096" s="13" t="str">
        <f t="shared" si="78"/>
        <v>Error?</v>
      </c>
    </row>
    <row r="5097" spans="1:4" x14ac:dyDescent="0.2">
      <c r="A5097" s="54">
        <v>5036</v>
      </c>
      <c r="B5097" s="1221">
        <f>'Revenues 9-14'!C77</f>
        <v>4353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10237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14590</v>
      </c>
      <c r="C5102" s="13" t="s">
        <v>653</v>
      </c>
      <c r="D5102" s="13" t="str">
        <f t="shared" si="78"/>
        <v>Error?</v>
      </c>
    </row>
    <row r="5103" spans="1:4" x14ac:dyDescent="0.2">
      <c r="A5103" s="54">
        <v>5042</v>
      </c>
      <c r="B5103" s="1221">
        <f>'Revenues 9-14'!C84</f>
        <v>69605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69605</v>
      </c>
      <c r="C5112" s="13" t="s">
        <v>653</v>
      </c>
      <c r="D5112" s="13" t="str">
        <f t="shared" si="78"/>
        <v>Error?</v>
      </c>
    </row>
    <row r="5113" spans="1:4" x14ac:dyDescent="0.2">
      <c r="A5113" s="54">
        <v>5052</v>
      </c>
      <c r="B5113" s="1221">
        <f>'Revenues 9-14'!C95</f>
        <v>278</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1279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1850</v>
      </c>
      <c r="D5119" s="13" t="str">
        <f t="shared" ref="D5119:D5182" si="79">IF(ISBLANK(B5119),"OK",IF(A5119-B5119=0,"OK","Error?"))</f>
        <v>Error?</v>
      </c>
    </row>
    <row r="5120" spans="1:4" x14ac:dyDescent="0.2">
      <c r="A5120" s="54">
        <v>5059</v>
      </c>
      <c r="B5120" s="1221">
        <f>'Revenues 9-14'!C108</f>
        <v>67625</v>
      </c>
      <c r="C5120" s="13" t="s">
        <v>653</v>
      </c>
      <c r="D5120" s="13" t="str">
        <f t="shared" si="79"/>
        <v>Error?</v>
      </c>
    </row>
    <row r="5121" spans="1:4" x14ac:dyDescent="0.2">
      <c r="A5121" s="54">
        <v>5060</v>
      </c>
      <c r="B5121" s="1221">
        <f>'Revenues 9-14'!C109</f>
        <v>4579448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1719262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1719262</v>
      </c>
      <c r="C5132" s="13" t="s">
        <v>653</v>
      </c>
      <c r="D5132" s="13" t="str">
        <f t="shared" si="79"/>
        <v>Error?</v>
      </c>
    </row>
    <row r="5133" spans="1:4" x14ac:dyDescent="0.2">
      <c r="A5133" s="54">
        <v>5072</v>
      </c>
      <c r="B5133" s="1221">
        <f>'Revenues 9-14'!C124</f>
        <v>32587</v>
      </c>
      <c r="D5133" s="13" t="str">
        <f t="shared" si="79"/>
        <v>Error?</v>
      </c>
    </row>
    <row r="5134" spans="1:4" x14ac:dyDescent="0.2">
      <c r="A5134" s="54">
        <v>5073</v>
      </c>
      <c r="B5134" s="1221">
        <f>'Revenues 9-14'!C125</f>
        <v>83176</v>
      </c>
      <c r="D5134" s="13" t="str">
        <f t="shared" si="79"/>
        <v>Error?</v>
      </c>
    </row>
    <row r="5135" spans="1:4" x14ac:dyDescent="0.2">
      <c r="A5135" s="54">
        <v>5074</v>
      </c>
      <c r="B5135" s="1221">
        <f>'Revenues 9-14'!C126</f>
        <v>141828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257591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1157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132804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391823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2111085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155492</v>
      </c>
      <c r="D5239" s="13" t="str">
        <f t="shared" si="80"/>
        <v>Error?</v>
      </c>
    </row>
    <row r="5240" spans="1:4" x14ac:dyDescent="0.2">
      <c r="A5240" s="54">
        <v>5179</v>
      </c>
      <c r="B5240" s="1221">
        <f>'Revenues 9-14'!C195</f>
        <v>1564</v>
      </c>
      <c r="D5240" s="13" t="str">
        <f t="shared" si="80"/>
        <v>Error?</v>
      </c>
    </row>
    <row r="5241" spans="1:4" x14ac:dyDescent="0.2">
      <c r="A5241" s="54">
        <v>5180</v>
      </c>
      <c r="B5241" s="1221">
        <f>'Revenues 9-14'!C196</f>
        <v>33600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190656</v>
      </c>
      <c r="C5246" s="13" t="s">
        <v>653</v>
      </c>
      <c r="D5246" s="13" t="str">
        <f t="shared" si="80"/>
        <v>Error?</v>
      </c>
    </row>
    <row r="5247" spans="1:4" x14ac:dyDescent="0.2">
      <c r="A5247" s="54">
        <v>5186</v>
      </c>
      <c r="B5247" s="1221">
        <f>'Revenues 9-14'!C203</f>
        <v>164528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164528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8011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164082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172093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587970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587970</v>
      </c>
      <c r="C5326" s="13" t="s">
        <v>653</v>
      </c>
      <c r="D5326" s="13" t="str">
        <f t="shared" si="82"/>
        <v>Error?</v>
      </c>
    </row>
    <row r="5327" spans="1:4" x14ac:dyDescent="0.2">
      <c r="A5327" s="54">
        <v>5266</v>
      </c>
      <c r="B5327" s="1221">
        <f>'Revenues 9-14'!C275</f>
        <v>7278503</v>
      </c>
      <c r="C5327" s="13" t="s">
        <v>653</v>
      </c>
      <c r="D5327" s="13" t="str">
        <f t="shared" si="82"/>
        <v>Error?</v>
      </c>
    </row>
    <row r="5328" spans="1:4" x14ac:dyDescent="0.2">
      <c r="A5328" s="54">
        <v>5267</v>
      </c>
      <c r="B5328" s="1221">
        <f>'Revenues 9-14'!D5</f>
        <v>816311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816311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1588</v>
      </c>
      <c r="D5353" s="13" t="str">
        <f t="shared" si="82"/>
        <v>Error?</v>
      </c>
    </row>
    <row r="5354" spans="1:4" x14ac:dyDescent="0.2">
      <c r="A5354" s="54">
        <v>5293</v>
      </c>
      <c r="B5354" s="1221">
        <f>'Revenues 9-14'!D107</f>
        <v>1781</v>
      </c>
      <c r="D5354" s="13" t="str">
        <f t="shared" si="82"/>
        <v>Error?</v>
      </c>
    </row>
    <row r="5355" spans="1:4" x14ac:dyDescent="0.2">
      <c r="A5355" s="54">
        <v>5294</v>
      </c>
      <c r="B5355" s="1221">
        <f>'Revenues 9-14'!D108</f>
        <v>3369</v>
      </c>
      <c r="C5355" s="13" t="s">
        <v>653</v>
      </c>
      <c r="D5355" s="13" t="str">
        <f t="shared" si="82"/>
        <v>Error?</v>
      </c>
    </row>
    <row r="5356" spans="1:4" x14ac:dyDescent="0.2">
      <c r="A5356" s="54">
        <v>5295</v>
      </c>
      <c r="B5356" s="1221">
        <f>'Revenues 9-14'!D109</f>
        <v>819680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151778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151778</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971458</v>
      </c>
      <c r="C5508" s="13" t="s">
        <v>653</v>
      </c>
      <c r="D5508" s="13" t="str">
        <f t="shared" si="85"/>
        <v>Error?</v>
      </c>
    </row>
    <row r="5509" spans="1:4" x14ac:dyDescent="0.2">
      <c r="A5509" s="54">
        <v>5448</v>
      </c>
      <c r="B5509" s="1221">
        <f>'Revenues 9-14'!E5</f>
        <v>1623732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1623732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1623732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1623732</v>
      </c>
      <c r="C5552" s="13" t="s">
        <v>653</v>
      </c>
      <c r="D5552" s="13" t="str">
        <f t="shared" si="85"/>
        <v>Error?</v>
      </c>
    </row>
    <row r="5553" spans="1:4" x14ac:dyDescent="0.2">
      <c r="A5553" s="54">
        <v>5492</v>
      </c>
      <c r="B5553" s="1221">
        <f>'Revenues 9-14'!F5</f>
        <v>126435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126435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10352</v>
      </c>
      <c r="D5586" s="13" t="str">
        <f t="shared" si="86"/>
        <v>Error?</v>
      </c>
    </row>
    <row r="5587" spans="1:4" x14ac:dyDescent="0.2">
      <c r="A5587" s="54">
        <v>5526</v>
      </c>
      <c r="B5587" s="1221">
        <f>'Revenues 9-14'!F108</f>
        <v>10352</v>
      </c>
      <c r="C5587" s="13" t="s">
        <v>653</v>
      </c>
      <c r="D5587" s="13" t="str">
        <f t="shared" si="86"/>
        <v>Error?</v>
      </c>
    </row>
    <row r="5588" spans="1:4" x14ac:dyDescent="0.2">
      <c r="A5588" s="54">
        <v>5527</v>
      </c>
      <c r="B5588" s="1221">
        <f>'Revenues 9-14'!F109</f>
        <v>136787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143804</v>
      </c>
      <c r="D5615" s="13" t="str">
        <f t="shared" si="86"/>
        <v>Error?</v>
      </c>
    </row>
    <row r="5616" spans="1:4" x14ac:dyDescent="0.2">
      <c r="A5616" s="82">
        <v>5555</v>
      </c>
      <c r="D5616" s="13" t="str">
        <f t="shared" si="86"/>
        <v>OK</v>
      </c>
    </row>
    <row r="5617" spans="1:4" x14ac:dyDescent="0.2">
      <c r="A5617" s="54">
        <v>5556</v>
      </c>
      <c r="B5617" s="1221">
        <f>'Revenues 9-14'!F152</f>
        <v>181940</v>
      </c>
      <c r="D5617" s="13" t="str">
        <f t="shared" si="86"/>
        <v>Error?</v>
      </c>
    </row>
    <row r="5618" spans="1:4" x14ac:dyDescent="0.2">
      <c r="A5618" s="54">
        <v>5557</v>
      </c>
      <c r="B5618" s="1221">
        <f>'Revenues 9-14'!F154</f>
        <v>325744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325744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325744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462531</v>
      </c>
      <c r="C5720" s="13" t="s">
        <v>653</v>
      </c>
      <c r="D5720" s="13" t="str">
        <f t="shared" si="88"/>
        <v>Error?</v>
      </c>
    </row>
    <row r="5721" spans="1:4" x14ac:dyDescent="0.2">
      <c r="A5721" s="54">
        <v>5660</v>
      </c>
      <c r="B5721" s="1221">
        <f>'Revenues 9-14'!G5</f>
        <v>119203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125281</v>
      </c>
      <c r="D5723" s="13" t="str">
        <f t="shared" si="88"/>
        <v>Error?</v>
      </c>
    </row>
    <row r="5724" spans="1:4" x14ac:dyDescent="0.2">
      <c r="A5724" s="54">
        <v>5663</v>
      </c>
      <c r="B5724" s="1221">
        <f>'Revenues 9-14'!G11</f>
        <v>11920</v>
      </c>
      <c r="D5724" s="13" t="str">
        <f t="shared" si="88"/>
        <v>Error?</v>
      </c>
    </row>
    <row r="5725" spans="1:4" x14ac:dyDescent="0.2">
      <c r="A5725" s="54">
        <v>5664</v>
      </c>
      <c r="B5725" s="1221">
        <f>'Revenues 9-14'!G12</f>
        <v>256404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4305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4305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260709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2951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2951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2951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260709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2951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79506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30211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717.44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50000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50000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-514005</v>
      </c>
      <c r="D6267" s="13" t="str">
        <f t="shared" si="96"/>
        <v>Error?</v>
      </c>
      <c r="E6267" s="13" t="s">
        <v>207</v>
      </c>
    </row>
    <row r="6268" spans="1:5" x14ac:dyDescent="0.2">
      <c r="A6268">
        <v>6207</v>
      </c>
      <c r="B6268" s="1221">
        <f>'Acct Summary 7-8'!D82</f>
        <v>362825</v>
      </c>
      <c r="D6268" s="13" t="str">
        <f t="shared" si="96"/>
        <v>Error?</v>
      </c>
      <c r="E6268" s="13" t="s">
        <v>207</v>
      </c>
    </row>
    <row r="6269" spans="1:5" x14ac:dyDescent="0.2">
      <c r="A6269">
        <v>6208</v>
      </c>
      <c r="B6269" s="1221">
        <f>'Acct Summary 7-8'!E82</f>
        <v>-545968</v>
      </c>
      <c r="D6269" s="13" t="str">
        <f t="shared" si="96"/>
        <v>Error?</v>
      </c>
      <c r="E6269" s="13" t="s">
        <v>207</v>
      </c>
    </row>
    <row r="6270" spans="1:5" x14ac:dyDescent="0.2">
      <c r="A6270">
        <v>6209</v>
      </c>
      <c r="B6270" s="1221">
        <f>'Acct Summary 7-8'!F82</f>
        <v>-108387</v>
      </c>
      <c r="D6270" s="13" t="str">
        <f t="shared" si="96"/>
        <v>Error?</v>
      </c>
      <c r="E6270" s="13" t="s">
        <v>207</v>
      </c>
    </row>
    <row r="6271" spans="1:5" x14ac:dyDescent="0.2">
      <c r="A6271">
        <v>6210</v>
      </c>
      <c r="B6271" s="1221">
        <f>'Acct Summary 7-8'!G82</f>
        <v>-29771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2951</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-0.9329905140836634</v>
      </c>
      <c r="D6276" s="13" t="str">
        <f t="shared" si="97"/>
        <v>Error?</v>
      </c>
      <c r="E6276" s="13" t="s">
        <v>207</v>
      </c>
    </row>
    <row r="6277" spans="1:5" x14ac:dyDescent="0.2">
      <c r="A6277">
        <v>6216</v>
      </c>
      <c r="B6277" s="1221">
        <f>'Acct Summary 7-8'!D83</f>
        <v>4.7403318526260776</v>
      </c>
      <c r="D6277" s="13" t="str">
        <f t="shared" si="97"/>
        <v>Error?</v>
      </c>
      <c r="E6277" s="13" t="s">
        <v>207</v>
      </c>
    </row>
    <row r="6278" spans="1:5" x14ac:dyDescent="0.2">
      <c r="A6278">
        <v>6217</v>
      </c>
      <c r="B6278" s="1221">
        <f>'Acct Summary 7-8'!E83</f>
        <v>-0.61485375533242337</v>
      </c>
      <c r="D6278" s="13" t="str">
        <f t="shared" si="97"/>
        <v>Error?</v>
      </c>
      <c r="E6278" s="13" t="s">
        <v>207</v>
      </c>
    </row>
    <row r="6279" spans="1:5" x14ac:dyDescent="0.2">
      <c r="A6279">
        <v>6218</v>
      </c>
      <c r="B6279" s="1221">
        <f>'Acct Summary 7-8'!F83</f>
        <v>-0.11494788015564368</v>
      </c>
      <c r="D6279" s="13" t="str">
        <f t="shared" si="97"/>
        <v>Error?</v>
      </c>
      <c r="E6279" s="13" t="s">
        <v>207</v>
      </c>
    </row>
    <row r="6280" spans="1:5" x14ac:dyDescent="0.2">
      <c r="A6280">
        <v>6219</v>
      </c>
      <c r="B6280" s="1221">
        <f>'Acct Summary 7-8'!G83</f>
        <v>-0.13956355624311464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1.6172787408134073E-2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64218</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152</v>
      </c>
      <c r="D7018" s="13" t="str">
        <f t="shared" si="108"/>
        <v>Error?</v>
      </c>
    </row>
    <row r="7019" spans="1:4" x14ac:dyDescent="0.2">
      <c r="A7019">
        <v>6958</v>
      </c>
      <c r="B7019" s="1221">
        <f>'Expenditures 15-22'!K112</f>
        <v>152</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286624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22119</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http://schemas.microsoft.com/office/2006/documentManagement/types"/>
    <ds:schemaRef ds:uri="http://purl.org/dc/dcmitype/"/>
    <ds:schemaRef ds:uri="4d435f69-8686-490b-bd6d-b153bf22ab50"/>
    <ds:schemaRef ds:uri="http://purl.org/dc/elements/1.1/"/>
    <ds:schemaRef ds:uri="http://purl.org/dc/terms/"/>
    <ds:schemaRef ds:uri="d21dc803-237d-4c68-8692-8d731fd29118"/>
    <ds:schemaRef ds:uri="http://schemas.microsoft.com/sharepoint/v3"/>
    <ds:schemaRef ds:uri="http://schemas.microsoft.com/office/infopath/2007/PartnerControls"/>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2017-10-25T14:43:14Z</cp:lastPrinted>
  <dcterms:created xsi:type="dcterms:W3CDTF">2003-10-29T19:06:34Z</dcterms:created>
  <dcterms:modified xsi:type="dcterms:W3CDTF">2017-11-06T21:32:16Z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